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tabRatio="459" activeTab="2"/>
  </bookViews>
  <sheets>
    <sheet name="ODSSP" sheetId="16" r:id="rId1"/>
    <sheet name="IPDS" sheetId="17" r:id="rId2"/>
    <sheet name="DDUGJY" sheetId="18" r:id="rId3"/>
  </sheets>
  <definedNames>
    <definedName name="_xlnm._FilterDatabase" localSheetId="0" hidden="1">ODSSP!$A$2:$F$456</definedName>
    <definedName name="_xlnm.Print_Area" localSheetId="0">ODSSP!$A$1:$F$456</definedName>
    <definedName name="_xlnm.Print_Titles" localSheetId="2">DDUGJY!$2:$2</definedName>
    <definedName name="_xlnm.Print_Titles" localSheetId="0">ODSSP!$2:$2</definedName>
  </definedNames>
  <calcPr calcId="152511"/>
</workbook>
</file>

<file path=xl/calcChain.xml><?xml version="1.0" encoding="utf-8"?>
<calcChain xmlns="http://schemas.openxmlformats.org/spreadsheetml/2006/main">
  <c r="J58" i="18" l="1"/>
  <c r="J53" i="18"/>
  <c r="J48" i="18"/>
  <c r="J43" i="18"/>
  <c r="J38" i="18"/>
  <c r="J33" i="18"/>
  <c r="J28" i="18"/>
  <c r="I22" i="18"/>
  <c r="J22" i="18" s="1"/>
  <c r="I17" i="18"/>
  <c r="J17" i="18" s="1"/>
  <c r="I13" i="18"/>
  <c r="J13" i="18" s="1"/>
  <c r="J8" i="18"/>
  <c r="I8" i="18"/>
  <c r="I3" i="18"/>
  <c r="J3" i="18" s="1"/>
  <c r="J63" i="18" l="1"/>
  <c r="J64" i="18" s="1"/>
  <c r="J27" i="18"/>
  <c r="W17" i="17"/>
  <c r="W16" i="17"/>
  <c r="T15" i="17"/>
  <c r="W14" i="17"/>
  <c r="T14" i="17"/>
  <c r="W13" i="17"/>
  <c r="W12" i="17"/>
  <c r="T12" i="17"/>
  <c r="W11" i="17"/>
  <c r="W10" i="17"/>
  <c r="T10" i="17"/>
  <c r="W9" i="17"/>
  <c r="W8" i="17"/>
  <c r="W7" i="17"/>
  <c r="W6" i="17"/>
  <c r="W5" i="17"/>
  <c r="W4" i="17"/>
  <c r="W18" i="17" s="1"/>
  <c r="F455" i="16" l="1"/>
  <c r="F360" i="16"/>
  <c r="F222" i="16"/>
  <c r="F131" i="16"/>
  <c r="F456" i="16" l="1"/>
</calcChain>
</file>

<file path=xl/sharedStrings.xml><?xml version="1.0" encoding="utf-8"?>
<sst xmlns="http://schemas.openxmlformats.org/spreadsheetml/2006/main" count="2728" uniqueCount="1247">
  <si>
    <t>District</t>
  </si>
  <si>
    <t>Constituency</t>
  </si>
  <si>
    <t>Khurda</t>
  </si>
  <si>
    <t>Nayagarh</t>
  </si>
  <si>
    <t>Kendrapara</t>
  </si>
  <si>
    <t>Jagatsinghpur</t>
  </si>
  <si>
    <t>Jajpur</t>
  </si>
  <si>
    <t>BBSR Central</t>
  </si>
  <si>
    <t>BBSR North</t>
  </si>
  <si>
    <t>Jaydev</t>
  </si>
  <si>
    <t>Jatani</t>
  </si>
  <si>
    <t>Begunia</t>
  </si>
  <si>
    <t>Chilika</t>
  </si>
  <si>
    <t>Barabati Cuttack</t>
  </si>
  <si>
    <t>Choudwar</t>
  </si>
  <si>
    <t>Niali</t>
  </si>
  <si>
    <t>Salipur</t>
  </si>
  <si>
    <t>Mahanga</t>
  </si>
  <si>
    <t>Athagarh</t>
  </si>
  <si>
    <t>Badamba</t>
  </si>
  <si>
    <t>Cuttack Sadar</t>
  </si>
  <si>
    <t>Banki</t>
  </si>
  <si>
    <t>Sl. No</t>
  </si>
  <si>
    <t>Kakatpur</t>
  </si>
  <si>
    <t>Nimapara</t>
  </si>
  <si>
    <t>Pipili</t>
  </si>
  <si>
    <t>Puri Sadar</t>
  </si>
  <si>
    <t>Satyabadi</t>
  </si>
  <si>
    <t>Ranapur</t>
  </si>
  <si>
    <t>Dasapalla</t>
  </si>
  <si>
    <t>Rajnagar</t>
  </si>
  <si>
    <t>Aul</t>
  </si>
  <si>
    <t>Patakura</t>
  </si>
  <si>
    <t>Mahakalapada</t>
  </si>
  <si>
    <t>Badachana</t>
  </si>
  <si>
    <t>Paradeep</t>
  </si>
  <si>
    <t>Balikuda-Erasama</t>
  </si>
  <si>
    <t>Tirtol</t>
  </si>
  <si>
    <t>Parjanga</t>
  </si>
  <si>
    <t>Hindol</t>
  </si>
  <si>
    <t>Kamakhayanagar</t>
  </si>
  <si>
    <t>Talcher</t>
  </si>
  <si>
    <t>Pallahara</t>
  </si>
  <si>
    <t>Angul</t>
  </si>
  <si>
    <t>Athamallik</t>
  </si>
  <si>
    <t>Chendipada</t>
  </si>
  <si>
    <t>Sanda</t>
  </si>
  <si>
    <t>Meramundali</t>
  </si>
  <si>
    <t>Pandua</t>
  </si>
  <si>
    <t>Banasingh</t>
  </si>
  <si>
    <t>Kunjam</t>
  </si>
  <si>
    <t>Badakera</t>
  </si>
  <si>
    <t>Daurapalli</t>
  </si>
  <si>
    <t>Kosala</t>
  </si>
  <si>
    <t>Govindpur</t>
  </si>
  <si>
    <t>Godisahi (Ramdaspur)</t>
  </si>
  <si>
    <t>Raisunguda</t>
  </si>
  <si>
    <t>Erakana</t>
  </si>
  <si>
    <t>Sankarpur</t>
  </si>
  <si>
    <t>Mardamukha</t>
  </si>
  <si>
    <t>Khandisi</t>
  </si>
  <si>
    <t>Godipada</t>
  </si>
  <si>
    <t>Machhipada</t>
  </si>
  <si>
    <t>Kurala</t>
  </si>
  <si>
    <t>Dhalabadha</t>
  </si>
  <si>
    <t>Chamundia</t>
  </si>
  <si>
    <t>Khandapada</t>
  </si>
  <si>
    <t>Gabakunda</t>
  </si>
  <si>
    <t>Patalda</t>
  </si>
  <si>
    <t>Panaspada</t>
  </si>
  <si>
    <t>Bamanal</t>
  </si>
  <si>
    <t>Bhartipur</t>
  </si>
  <si>
    <t>Bhingarpur</t>
  </si>
  <si>
    <t>Banamalipur</t>
  </si>
  <si>
    <t>Gediapali</t>
  </si>
  <si>
    <t>Chatabar</t>
  </si>
  <si>
    <t>Gangadharapur</t>
  </si>
  <si>
    <t>Chaudakulata</t>
  </si>
  <si>
    <t>Badadia</t>
  </si>
  <si>
    <t>Madhubana</t>
  </si>
  <si>
    <t>Gaudagaon</t>
  </si>
  <si>
    <t>Thauri</t>
  </si>
  <si>
    <t>Kaimatia</t>
  </si>
  <si>
    <t>Dhenkanal 
Sadar</t>
  </si>
  <si>
    <t>Kanakpur</t>
  </si>
  <si>
    <t>Derik-Gangada</t>
  </si>
  <si>
    <t>Jagannathpur</t>
  </si>
  <si>
    <t>Bijayachandrapur</t>
  </si>
  <si>
    <t xml:space="preserve">Satichaura </t>
  </si>
  <si>
    <t>Ipicol,Jagatpur</t>
  </si>
  <si>
    <t>Mahanadi Vihar</t>
  </si>
  <si>
    <t>Vani Vihar Campus</t>
  </si>
  <si>
    <t>Ranasinghpur  (Sijua)</t>
  </si>
  <si>
    <t>Chandaka</t>
  </si>
  <si>
    <t>Gothapatna</t>
  </si>
  <si>
    <t>IMMT
(RRL Campus)</t>
  </si>
  <si>
    <t>Gopapur</t>
  </si>
  <si>
    <t>Saranda</t>
  </si>
  <si>
    <t>Bandalo
(Baunsaput)</t>
  </si>
  <si>
    <t>Asureswar</t>
  </si>
  <si>
    <t>Japakuda</t>
  </si>
  <si>
    <t>Somapur</t>
  </si>
  <si>
    <t>Kula Kapasi</t>
  </si>
  <si>
    <t>Bijipur</t>
  </si>
  <si>
    <t>Barakoli</t>
  </si>
  <si>
    <t>Lathipada</t>
  </si>
  <si>
    <t>Sutan</t>
  </si>
  <si>
    <t>Bangurigaon</t>
  </si>
  <si>
    <t>Trahi Achyuta Nagar</t>
  </si>
  <si>
    <t>Sarua</t>
  </si>
  <si>
    <t>Saranga</t>
  </si>
  <si>
    <t>Mahulpal
(Bhuban)</t>
  </si>
  <si>
    <t>Jiral</t>
  </si>
  <si>
    <t>Muktapasi</t>
  </si>
  <si>
    <t>Jiridamali</t>
  </si>
  <si>
    <t>Nakchi</t>
  </si>
  <si>
    <t>Kulad</t>
  </si>
  <si>
    <t>Hanumanpur</t>
  </si>
  <si>
    <t>Jahara Barimula</t>
  </si>
  <si>
    <t>Chokada</t>
  </si>
  <si>
    <t>Ayatan</t>
  </si>
  <si>
    <t>Duvalo  (Borikina)</t>
  </si>
  <si>
    <t>Balia (Adhanga)</t>
  </si>
  <si>
    <t>Bhatapada</t>
  </si>
  <si>
    <t>Krishnandapur</t>
  </si>
  <si>
    <t>Kundala</t>
  </si>
  <si>
    <t>Talcher Town</t>
  </si>
  <si>
    <t>Chakeisiani</t>
  </si>
  <si>
    <t>Pradhan Sahi</t>
  </si>
  <si>
    <t>Mendhasal</t>
  </si>
  <si>
    <t>Ekamra</t>
  </si>
  <si>
    <t>Dumuduma</t>
  </si>
  <si>
    <t>PH-II (A )</t>
  </si>
  <si>
    <t>Mulapadia</t>
  </si>
  <si>
    <t>CDA-10 &amp; 11</t>
  </si>
  <si>
    <t>CDA-13</t>
  </si>
  <si>
    <t>Chhanagiri</t>
  </si>
  <si>
    <t>Siula</t>
  </si>
  <si>
    <t>Mangalpur</t>
  </si>
  <si>
    <t>Kantala</t>
  </si>
  <si>
    <t>Mahabir road</t>
  </si>
  <si>
    <t>Ghatipiri</t>
  </si>
  <si>
    <t>Nuabag</t>
  </si>
  <si>
    <t>Khelar</t>
  </si>
  <si>
    <t>Kirialanji</t>
  </si>
  <si>
    <t>Haripur</t>
  </si>
  <si>
    <t>Dhobaninala</t>
  </si>
  <si>
    <t>Khamar Keshpur</t>
  </si>
  <si>
    <t>Bedari</t>
  </si>
  <si>
    <t>Gada Bishnupur</t>
  </si>
  <si>
    <t>Gorada</t>
  </si>
  <si>
    <t>Chikinia (Erandapal)</t>
  </si>
  <si>
    <t>Charinala</t>
  </si>
  <si>
    <t>KEONJHAR</t>
  </si>
  <si>
    <t>Keonjhar Sadar</t>
  </si>
  <si>
    <t xml:space="preserve">Raisuan </t>
  </si>
  <si>
    <t>Naranpur</t>
  </si>
  <si>
    <t>Champua</t>
  </si>
  <si>
    <t>Bhadrasahi</t>
  </si>
  <si>
    <t>Joda Hirakud Colony (New)</t>
  </si>
  <si>
    <t>Telkoi</t>
  </si>
  <si>
    <t>Suakati</t>
  </si>
  <si>
    <t>Patna</t>
  </si>
  <si>
    <t>Ukhunda</t>
  </si>
  <si>
    <t>Anandapur</t>
  </si>
  <si>
    <t>Ghatagaon</t>
  </si>
  <si>
    <t>Ghasipura</t>
  </si>
  <si>
    <t>Chhenapadi</t>
  </si>
  <si>
    <t>Musakhori</t>
  </si>
  <si>
    <t>Jyotipur</t>
  </si>
  <si>
    <t>Jagmohanpur</t>
  </si>
  <si>
    <t>Machhagarh</t>
  </si>
  <si>
    <t>Basudevpur</t>
  </si>
  <si>
    <t>Pipilia</t>
  </si>
  <si>
    <t>Bhagamunda</t>
  </si>
  <si>
    <t>Rekutia</t>
  </si>
  <si>
    <t>Sainkul</t>
  </si>
  <si>
    <t>Salabani</t>
  </si>
  <si>
    <t>Salania</t>
  </si>
  <si>
    <t>Janghira (Buxi-barigaon)</t>
  </si>
  <si>
    <t>Dhenka</t>
  </si>
  <si>
    <t>MAYURBHANJ</t>
  </si>
  <si>
    <t>Baripada</t>
  </si>
  <si>
    <t xml:space="preserve">Raghunathpur </t>
  </si>
  <si>
    <t>Saraskana</t>
  </si>
  <si>
    <t xml:space="preserve">Saragachida </t>
  </si>
  <si>
    <t>Bangiriposhi</t>
  </si>
  <si>
    <t>Randasahi (Kanjiasole)</t>
  </si>
  <si>
    <t>Morada</t>
  </si>
  <si>
    <t>Bhaliasole (Suliapada HQ)</t>
  </si>
  <si>
    <t>Merda(Dambarudhara)</t>
  </si>
  <si>
    <t>Udala</t>
  </si>
  <si>
    <t>Nududiha</t>
  </si>
  <si>
    <t>Sarat (Gourichandrapur)</t>
  </si>
  <si>
    <t>Rairangpur</t>
  </si>
  <si>
    <t>Gorumuhasuni (Badmouda)</t>
  </si>
  <si>
    <t>Jashipur</t>
  </si>
  <si>
    <t>Angarapada (Badraruan)</t>
  </si>
  <si>
    <t>Sapanichua</t>
  </si>
  <si>
    <t>Sirsa</t>
  </si>
  <si>
    <t>Amarda</t>
  </si>
  <si>
    <t>Badasahi</t>
  </si>
  <si>
    <t>Salabanisahi (Nahandasole)</t>
  </si>
  <si>
    <t>Ambadalli</t>
  </si>
  <si>
    <t xml:space="preserve">Manada </t>
  </si>
  <si>
    <t>BALASORE</t>
  </si>
  <si>
    <t>Jaleswar</t>
  </si>
  <si>
    <t>Chapala (Shyamnagar)</t>
  </si>
  <si>
    <t>Bhogarai</t>
  </si>
  <si>
    <t>Mahagab</t>
  </si>
  <si>
    <t>Basta</t>
  </si>
  <si>
    <t>M. Simulia</t>
  </si>
  <si>
    <t>Kalipada</t>
  </si>
  <si>
    <t>Nilagiri</t>
  </si>
  <si>
    <t>Berhampur</t>
  </si>
  <si>
    <t>Remuna</t>
  </si>
  <si>
    <t>Rasalpur</t>
  </si>
  <si>
    <t>Soro</t>
  </si>
  <si>
    <t>Pitakalia</t>
  </si>
  <si>
    <t>Simulia</t>
  </si>
  <si>
    <t>Balasore Sadar</t>
  </si>
  <si>
    <t>Rameswar Mandir</t>
  </si>
  <si>
    <t>Kusudiha</t>
  </si>
  <si>
    <t>Durgadevi (Hatiagand Chhak)</t>
  </si>
  <si>
    <t xml:space="preserve">Ajodhya </t>
  </si>
  <si>
    <t>Jamujhadi</t>
  </si>
  <si>
    <t xml:space="preserve">Khantapada </t>
  </si>
  <si>
    <t>Bishnupur</t>
  </si>
  <si>
    <t>Ada</t>
  </si>
  <si>
    <t xml:space="preserve">Kacheripada </t>
  </si>
  <si>
    <t>BHADRAK</t>
  </si>
  <si>
    <t>Chandbali</t>
  </si>
  <si>
    <t>Gadi</t>
  </si>
  <si>
    <t>Bhandaripokhari</t>
  </si>
  <si>
    <t>Nilak</t>
  </si>
  <si>
    <t>Dhamnagar</t>
  </si>
  <si>
    <t>Ranipokhari (Khadipada)</t>
  </si>
  <si>
    <t>Bhadrak</t>
  </si>
  <si>
    <t>Bijegangadharpur</t>
  </si>
  <si>
    <t>Bilana</t>
  </si>
  <si>
    <t xml:space="preserve">Kundibag </t>
  </si>
  <si>
    <t xml:space="preserve">Asura </t>
  </si>
  <si>
    <t>Matto</t>
  </si>
  <si>
    <t>Manjuri Road</t>
  </si>
  <si>
    <t>Malda</t>
  </si>
  <si>
    <t>JAJPUR</t>
  </si>
  <si>
    <t>Korei</t>
  </si>
  <si>
    <t>Marthapur</t>
  </si>
  <si>
    <t>Sukinda</t>
  </si>
  <si>
    <t>Binjharpur</t>
  </si>
  <si>
    <t>Pritipur</t>
  </si>
  <si>
    <t>Basantipadia</t>
  </si>
  <si>
    <t>Bari</t>
  </si>
  <si>
    <t>Balia</t>
  </si>
  <si>
    <t>Dharmasala</t>
  </si>
  <si>
    <t>Barabati</t>
  </si>
  <si>
    <t>Chadeidhara</t>
  </si>
  <si>
    <t xml:space="preserve">Ragadi </t>
  </si>
  <si>
    <t>Damodarpur</t>
  </si>
  <si>
    <t>Narasinghpur</t>
  </si>
  <si>
    <t>Loisingha</t>
  </si>
  <si>
    <t>Salebhata</t>
  </si>
  <si>
    <t>Titilagarh</t>
  </si>
  <si>
    <t>Pipalpadar</t>
  </si>
  <si>
    <t>Patnagarh</t>
  </si>
  <si>
    <t>Dhumabhta</t>
  </si>
  <si>
    <t>Dabri</t>
  </si>
  <si>
    <t>Bolangir</t>
  </si>
  <si>
    <t>Power House</t>
  </si>
  <si>
    <t>Balangir Jail</t>
  </si>
  <si>
    <t xml:space="preserve">Pandripani </t>
  </si>
  <si>
    <t>Bhadra</t>
  </si>
  <si>
    <t xml:space="preserve">Madiapali </t>
  </si>
  <si>
    <t>Bharsuja</t>
  </si>
  <si>
    <t>Jarasingha</t>
  </si>
  <si>
    <t>Kanut</t>
  </si>
  <si>
    <t>Kasabahal</t>
  </si>
  <si>
    <t>KALAHANDI</t>
  </si>
  <si>
    <t>Behera</t>
  </si>
  <si>
    <t>Kalampur</t>
  </si>
  <si>
    <t>Junagarh</t>
  </si>
  <si>
    <t>Mahichala</t>
  </si>
  <si>
    <t>Narla</t>
  </si>
  <si>
    <t>Rupara Road</t>
  </si>
  <si>
    <t>Bhawanipatna</t>
  </si>
  <si>
    <t xml:space="preserve"> College</t>
  </si>
  <si>
    <t>Atanguda</t>
  </si>
  <si>
    <t>Dharmagarh</t>
  </si>
  <si>
    <t>Chichiguda</t>
  </si>
  <si>
    <t>Kasibahal</t>
  </si>
  <si>
    <t>Kesinga</t>
  </si>
  <si>
    <t>Nunmath</t>
  </si>
  <si>
    <t>Temra</t>
  </si>
  <si>
    <t>Karlapara</t>
  </si>
  <si>
    <t>NUAPADA</t>
  </si>
  <si>
    <t>Khariar</t>
  </si>
  <si>
    <t>Bargaon</t>
  </si>
  <si>
    <t>SONEPUR</t>
  </si>
  <si>
    <t>SUBLAYA</t>
  </si>
  <si>
    <t>Sonepur</t>
  </si>
  <si>
    <t>Bisalpali</t>
  </si>
  <si>
    <t>Hedkitikira (Babupali)</t>
  </si>
  <si>
    <t>Ainlachhat</t>
  </si>
  <si>
    <t>Dubula</t>
  </si>
  <si>
    <t>Mursudi</t>
  </si>
  <si>
    <t>Seledi</t>
  </si>
  <si>
    <t>BARGARH</t>
  </si>
  <si>
    <t>Attabira</t>
  </si>
  <si>
    <t>Tangarpali</t>
  </si>
  <si>
    <t>Bargarh</t>
  </si>
  <si>
    <t>Khedapali</t>
  </si>
  <si>
    <t xml:space="preserve"> Laumunda (Arda)</t>
  </si>
  <si>
    <t>Padampur</t>
  </si>
  <si>
    <t>Dava</t>
  </si>
  <si>
    <t>Bhatli</t>
  </si>
  <si>
    <t>Ghenss</t>
  </si>
  <si>
    <t>Tora</t>
  </si>
  <si>
    <t>Dasmail</t>
  </si>
  <si>
    <t>Bijepur</t>
  </si>
  <si>
    <t>Sarandapali</t>
  </si>
  <si>
    <t>Ambabhona</t>
  </si>
  <si>
    <t>Charmunda</t>
  </si>
  <si>
    <t>Dahita</t>
  </si>
  <si>
    <t>Dhatukpali</t>
  </si>
  <si>
    <t>Dungripali</t>
  </si>
  <si>
    <t>Mandosil</t>
  </si>
  <si>
    <t>Raisobha</t>
  </si>
  <si>
    <t>Patrapali</t>
  </si>
  <si>
    <t>DEOGARH</t>
  </si>
  <si>
    <t>Deogarh</t>
  </si>
  <si>
    <t>Bhakta Bad Kudar</t>
  </si>
  <si>
    <t>Parposi</t>
  </si>
  <si>
    <t>JHARSUGUDA</t>
  </si>
  <si>
    <t>Brajrajnagar</t>
  </si>
  <si>
    <t>Dhulunda</t>
  </si>
  <si>
    <t>Jharsuguda</t>
  </si>
  <si>
    <t>Purna</t>
  </si>
  <si>
    <t>Jhadeswar Mandir(Sarbhal)</t>
  </si>
  <si>
    <t>Gandhi Chowk</t>
  </si>
  <si>
    <t>Durlaga</t>
  </si>
  <si>
    <t>Arda</t>
  </si>
  <si>
    <t>Jhariabahal</t>
  </si>
  <si>
    <t>Pandri</t>
  </si>
  <si>
    <t>Sodamal</t>
  </si>
  <si>
    <t>SAMBALPUR</t>
  </si>
  <si>
    <t xml:space="preserve">Kuchinda </t>
  </si>
  <si>
    <t>Garposh</t>
  </si>
  <si>
    <t>Jujumura</t>
  </si>
  <si>
    <t>Kisinda</t>
  </si>
  <si>
    <t>Rengali</t>
  </si>
  <si>
    <t>Lapanga</t>
  </si>
  <si>
    <t>Sambalpur</t>
  </si>
  <si>
    <t>Badabazar</t>
  </si>
  <si>
    <t>Rairakhol</t>
  </si>
  <si>
    <t>Padiabahal</t>
  </si>
  <si>
    <t>PH-I(B)</t>
  </si>
  <si>
    <t>Kuchinda</t>
  </si>
  <si>
    <t>Kainsar</t>
  </si>
  <si>
    <t>Batagaon</t>
  </si>
  <si>
    <t>Bhojpur</t>
  </si>
  <si>
    <t>Guchura</t>
  </si>
  <si>
    <t>Maneswar</t>
  </si>
  <si>
    <t>Gunderpur</t>
  </si>
  <si>
    <t>Hero</t>
  </si>
  <si>
    <t>Khandakata</t>
  </si>
  <si>
    <t>Rangiatikra</t>
  </si>
  <si>
    <t>Parmanpur</t>
  </si>
  <si>
    <t>Chipilima</t>
  </si>
  <si>
    <t>SUNDARGARH</t>
  </si>
  <si>
    <t>Bonai</t>
  </si>
  <si>
    <t>Tuniapali</t>
  </si>
  <si>
    <t>Sundargarh</t>
  </si>
  <si>
    <t>Majhapara</t>
  </si>
  <si>
    <t>Karamdihi</t>
  </si>
  <si>
    <t>Birmitrapur</t>
  </si>
  <si>
    <t>Rajgangpur</t>
  </si>
  <si>
    <t>Alanda</t>
  </si>
  <si>
    <t>Rourkela</t>
  </si>
  <si>
    <t>Bandamunda</t>
  </si>
  <si>
    <t>Gopabandhupalli</t>
  </si>
  <si>
    <t>Raghunathpali</t>
  </si>
  <si>
    <t>Jalda</t>
  </si>
  <si>
    <t>Talasara</t>
  </si>
  <si>
    <t>Biramitapur</t>
  </si>
  <si>
    <t>Hamirpur  (Municipality)</t>
  </si>
  <si>
    <t>Tumbapali</t>
  </si>
  <si>
    <t>Kalingavihar</t>
  </si>
  <si>
    <t>Biringtoli</t>
  </si>
  <si>
    <t>Darlipali</t>
  </si>
  <si>
    <t>Hemgir</t>
  </si>
  <si>
    <t>Jarangloi</t>
  </si>
  <si>
    <t>Jharbeda (Jampali)</t>
  </si>
  <si>
    <t>K.Balang</t>
  </si>
  <si>
    <t>Mangaspur</t>
  </si>
  <si>
    <t>Sahajbahal</t>
  </si>
  <si>
    <t>Kundukela</t>
  </si>
  <si>
    <t>GANJAM</t>
  </si>
  <si>
    <t>K.S. Nagar</t>
  </si>
  <si>
    <t xml:space="preserve"> Sumandala</t>
  </si>
  <si>
    <t>Hinjlicut</t>
  </si>
  <si>
    <t>K.Karadkana</t>
  </si>
  <si>
    <t>Aska</t>
  </si>
  <si>
    <t>Paikajamuna</t>
  </si>
  <si>
    <t>Polasara</t>
  </si>
  <si>
    <t>Chirikipada (Narasinghapalli)</t>
  </si>
  <si>
    <t>Gopalpur</t>
  </si>
  <si>
    <t>Mantridi (Golanthara)</t>
  </si>
  <si>
    <t>Bhanjanagar</t>
  </si>
  <si>
    <t>Kanteipalli (Netagam)</t>
  </si>
  <si>
    <t>Chatrapur</t>
  </si>
  <si>
    <t>Baulagaon</t>
  </si>
  <si>
    <t>Nandika (Sasan Ambagaon)</t>
  </si>
  <si>
    <t>Khalikote</t>
  </si>
  <si>
    <t>Balia (Patrapur)</t>
  </si>
  <si>
    <t>Digaphandi</t>
  </si>
  <si>
    <t>Chikiti</t>
  </si>
  <si>
    <t>Jarada</t>
  </si>
  <si>
    <t>Surangi</t>
  </si>
  <si>
    <t>Nimakhandi</t>
  </si>
  <si>
    <t>Vidyutpur Colony</t>
  </si>
  <si>
    <t>Sakiri</t>
  </si>
  <si>
    <t>Pitatali</t>
  </si>
  <si>
    <t>Sanakhemundi</t>
  </si>
  <si>
    <t>Jahada (Putu)</t>
  </si>
  <si>
    <t>Soroda</t>
  </si>
  <si>
    <t>GAJAPATI</t>
  </si>
  <si>
    <t>Mohona</t>
  </si>
  <si>
    <t>R.Udayagiri</t>
  </si>
  <si>
    <t>Nuagada</t>
  </si>
  <si>
    <t>Paralakhemundi</t>
  </si>
  <si>
    <t>Sobara</t>
  </si>
  <si>
    <t>Adava</t>
  </si>
  <si>
    <t>Kharada</t>
  </si>
  <si>
    <t>BOUDH</t>
  </si>
  <si>
    <t>Boudh</t>
  </si>
  <si>
    <t>Baghiapada</t>
  </si>
  <si>
    <t>Kantamal</t>
  </si>
  <si>
    <t>Ghantapada (Back side of Medical)</t>
  </si>
  <si>
    <t>KANDHAMAL</t>
  </si>
  <si>
    <t>Phulbani</t>
  </si>
  <si>
    <t>Sarangagada</t>
  </si>
  <si>
    <t>G.Udayagiri</t>
  </si>
  <si>
    <t>Karada</t>
  </si>
  <si>
    <t>Gutingia</t>
  </si>
  <si>
    <t>Baliguda</t>
  </si>
  <si>
    <t>RAYAGADA</t>
  </si>
  <si>
    <t>Ambadola</t>
  </si>
  <si>
    <t>Rayagada</t>
  </si>
  <si>
    <t>Jimilipeta</t>
  </si>
  <si>
    <t>Gunupur</t>
  </si>
  <si>
    <t>Dambasora</t>
  </si>
  <si>
    <t>K.Singpur</t>
  </si>
  <si>
    <t>Amlabhata</t>
  </si>
  <si>
    <t>Seriguda</t>
  </si>
  <si>
    <t>Bissam Cuttack</t>
  </si>
  <si>
    <t>Chandrapur</t>
  </si>
  <si>
    <t>KORAPUT</t>
  </si>
  <si>
    <t>Koraput</t>
  </si>
  <si>
    <t>Dasmantapur</t>
  </si>
  <si>
    <t>Jeypore</t>
  </si>
  <si>
    <t>Kamta</t>
  </si>
  <si>
    <t>Laxmipur</t>
  </si>
  <si>
    <t>Podagada</t>
  </si>
  <si>
    <t>Kotpad</t>
  </si>
  <si>
    <t>Chalanguda</t>
  </si>
  <si>
    <t>Patangi</t>
  </si>
  <si>
    <t>Kunduli (Sosorisapadar)</t>
  </si>
  <si>
    <t>Kebidi</t>
  </si>
  <si>
    <t>Kaliagoan</t>
  </si>
  <si>
    <t>Digapur</t>
  </si>
  <si>
    <t>Marthamput</t>
  </si>
  <si>
    <t>Padua</t>
  </si>
  <si>
    <t>MALKANGIRI</t>
  </si>
  <si>
    <t>Podia</t>
  </si>
  <si>
    <t>Chitrakonda</t>
  </si>
  <si>
    <t>Govindapalli</t>
  </si>
  <si>
    <t>Malkangiri</t>
  </si>
  <si>
    <t>MV-27</t>
  </si>
  <si>
    <t>NABARANGPUR</t>
  </si>
  <si>
    <t>Nabarangapur</t>
  </si>
  <si>
    <t>Sanamasigaon</t>
  </si>
  <si>
    <t>Dabugaon</t>
  </si>
  <si>
    <t>Medena</t>
  </si>
  <si>
    <t>Umarkote</t>
  </si>
  <si>
    <t>Adhikariguda</t>
  </si>
  <si>
    <t>Murtuma</t>
  </si>
  <si>
    <t>Gandturum (Mahulpali)</t>
  </si>
  <si>
    <t xml:space="preserve">Jhitiki </t>
  </si>
  <si>
    <t>Mahulpada(Timanpur)</t>
  </si>
  <si>
    <t xml:space="preserve">Danara </t>
  </si>
  <si>
    <t>Phase No/
Pkg No</t>
  </si>
  <si>
    <t>Civil Township, Rourkela</t>
  </si>
  <si>
    <t>30.01.2017</t>
  </si>
  <si>
    <t>22.07.2016</t>
  </si>
  <si>
    <t>29.03.2016</t>
  </si>
  <si>
    <t>KHURDA</t>
  </si>
  <si>
    <t>CUTTACK</t>
  </si>
  <si>
    <t>PURI</t>
  </si>
  <si>
    <t>NAYAGARH</t>
  </si>
  <si>
    <t>KENDRAPADA</t>
  </si>
  <si>
    <t>JAGATSINGHPUR</t>
  </si>
  <si>
    <t>DHENKANAL</t>
  </si>
  <si>
    <t>ANUGUL</t>
  </si>
  <si>
    <t>BOLANGIR</t>
  </si>
  <si>
    <t>30.10.2017</t>
  </si>
  <si>
    <t>15.05.2017</t>
  </si>
  <si>
    <t>15.07.2017</t>
  </si>
  <si>
    <t>04.07.2017</t>
  </si>
  <si>
    <t>29.01.2015</t>
  </si>
  <si>
    <t>01.03.2016</t>
  </si>
  <si>
    <t>02.02.2016</t>
  </si>
  <si>
    <t>31.03.2016</t>
  </si>
  <si>
    <t>23.11.2015</t>
  </si>
  <si>
    <t>21.11.2015</t>
  </si>
  <si>
    <t>19.12.2016</t>
  </si>
  <si>
    <t>22.12.2016</t>
  </si>
  <si>
    <t>13.05.2016</t>
  </si>
  <si>
    <t>14.07.2016</t>
  </si>
  <si>
    <t>26.07.2016</t>
  </si>
  <si>
    <t>10.08.2016</t>
  </si>
  <si>
    <t>27.09.2016</t>
  </si>
  <si>
    <t>29.03.2017</t>
  </si>
  <si>
    <t>29.08.2016</t>
  </si>
  <si>
    <t>08.05.2016</t>
  </si>
  <si>
    <t>02.12.2016</t>
  </si>
  <si>
    <t>28.09.2016</t>
  </si>
  <si>
    <t>24.12.2016</t>
  </si>
  <si>
    <t>25.09.2016</t>
  </si>
  <si>
    <t>26.08.2016</t>
  </si>
  <si>
    <t>07.09.2016</t>
  </si>
  <si>
    <t>10.09.2016</t>
  </si>
  <si>
    <t>05.09.2016</t>
  </si>
  <si>
    <t>11.09.2016</t>
  </si>
  <si>
    <t>27.10.2016</t>
  </si>
  <si>
    <t>27.02.2017</t>
  </si>
  <si>
    <t>17.02.2017</t>
  </si>
  <si>
    <t>24.08.2016</t>
  </si>
  <si>
    <t>29.09.2016</t>
  </si>
  <si>
    <t>03.06.2016</t>
  </si>
  <si>
    <t>29.11.2016</t>
  </si>
  <si>
    <t>21.08.2016</t>
  </si>
  <si>
    <t>31.07.2017</t>
  </si>
  <si>
    <t>16.10.2016</t>
  </si>
  <si>
    <t>29.12.2015</t>
  </si>
  <si>
    <t>07.03.2016</t>
  </si>
  <si>
    <t>22.03.2017</t>
  </si>
  <si>
    <t>05.03.2016</t>
  </si>
  <si>
    <t>09.10.2015</t>
  </si>
  <si>
    <t>28.12.2015</t>
  </si>
  <si>
    <t>13.08.2016</t>
  </si>
  <si>
    <t>04.01.2017</t>
  </si>
  <si>
    <t>30.12.2016</t>
  </si>
  <si>
    <t>08.11.2016</t>
  </si>
  <si>
    <t>09.12.2016</t>
  </si>
  <si>
    <t xml:space="preserve">Sailashree Vihar </t>
  </si>
  <si>
    <t>Niladri Vihar</t>
  </si>
  <si>
    <t>Chhanua</t>
  </si>
  <si>
    <t xml:space="preserve">Buromal </t>
  </si>
  <si>
    <t>07.02.2017</t>
  </si>
  <si>
    <t>07.01.2017</t>
  </si>
  <si>
    <t>02.03.2017</t>
  </si>
  <si>
    <t>03.03.2017</t>
  </si>
  <si>
    <t>Balipada</t>
  </si>
  <si>
    <t>Jatani Nuagaoun</t>
  </si>
  <si>
    <t>Phulpada</t>
  </si>
  <si>
    <t>30.06.2018</t>
  </si>
  <si>
    <t>Khariar (Badi)</t>
  </si>
  <si>
    <t>Lahasa</t>
  </si>
  <si>
    <t>PH-IA (R )/
PKG-4</t>
  </si>
  <si>
    <t xml:space="preserve">S/s 
Charged 
on </t>
  </si>
  <si>
    <t>PH-II (R )/
PKG-5</t>
  </si>
  <si>
    <t>PH-III/
PKG-4</t>
  </si>
  <si>
    <t>01.11.2016</t>
  </si>
  <si>
    <t>PH-IA (R )/
PKG-1</t>
  </si>
  <si>
    <t>PH-II (R )/
PKG-1</t>
  </si>
  <si>
    <t>PH-III/
PKG-1</t>
  </si>
  <si>
    <t>PH-III/
PKG-5</t>
  </si>
  <si>
    <t>PH-I/
PKG-1</t>
  </si>
  <si>
    <t>PH-I/
PKG-7</t>
  </si>
  <si>
    <t>PH-I/
PKG-6</t>
  </si>
  <si>
    <t>PH-II R/
PKG-3</t>
  </si>
  <si>
    <t>Ph-III/
PKG-3</t>
  </si>
  <si>
    <t>PH-IAR/
PKG-3</t>
  </si>
  <si>
    <t>PH-III/
PKG-2</t>
  </si>
  <si>
    <t>PH-I/
PKG-3</t>
  </si>
  <si>
    <t>PH-I/
PKG-2</t>
  </si>
  <si>
    <t>PH-IA(R )/
PKG-2</t>
  </si>
  <si>
    <t>PH-II (R )/
PKG-4</t>
  </si>
  <si>
    <t>PH-I/
PKG-5</t>
  </si>
  <si>
    <t>PH-I/
PKG-4</t>
  </si>
  <si>
    <t>31.08.2016</t>
  </si>
  <si>
    <t>21.06.2016</t>
  </si>
  <si>
    <t>28.06.2016</t>
  </si>
  <si>
    <t>04.09.2016</t>
  </si>
  <si>
    <t>08.08.2016</t>
  </si>
  <si>
    <t>31.10.2016</t>
  </si>
  <si>
    <t>10.06.2016</t>
  </si>
  <si>
    <t>08.09.2016</t>
  </si>
  <si>
    <t>17.03.2017</t>
  </si>
  <si>
    <t>07.10.2016</t>
  </si>
  <si>
    <t>07.12.2016</t>
  </si>
  <si>
    <t>Birmaharajpur</t>
  </si>
  <si>
    <t>03.11.2016</t>
  </si>
  <si>
    <t>03.01.2017</t>
  </si>
  <si>
    <t>05.02.2016</t>
  </si>
  <si>
    <t>21.04.2016</t>
  </si>
  <si>
    <t>15.03.2016</t>
  </si>
  <si>
    <t>28.02.2017</t>
  </si>
  <si>
    <t>09.09.2016</t>
  </si>
  <si>
    <t>12.11.2016</t>
  </si>
  <si>
    <t>22.10.2016</t>
  </si>
  <si>
    <t>28.11.2015</t>
  </si>
  <si>
    <t>06.09.2016</t>
  </si>
  <si>
    <t>05.07.2016</t>
  </si>
  <si>
    <t>01.07.2017</t>
  </si>
  <si>
    <t>07.06.2017</t>
  </si>
  <si>
    <t>27.05.2017</t>
  </si>
  <si>
    <t>27.06.2017</t>
  </si>
  <si>
    <t>24.04.2017</t>
  </si>
  <si>
    <t>26.04.2017</t>
  </si>
  <si>
    <t>28.04.2017</t>
  </si>
  <si>
    <t>12.07.2017</t>
  </si>
  <si>
    <t>Kirmira</t>
  </si>
  <si>
    <t>07.04.2017</t>
  </si>
  <si>
    <t>03.07.2017</t>
  </si>
  <si>
    <t>17.06.2017</t>
  </si>
  <si>
    <t>04.04.2017</t>
  </si>
  <si>
    <t>03.05.2017</t>
  </si>
  <si>
    <t>11.04.2017</t>
  </si>
  <si>
    <t>28.06.2017</t>
  </si>
  <si>
    <t>18.03.2017</t>
  </si>
  <si>
    <t>31.07.2016</t>
  </si>
  <si>
    <t>31.10.2017</t>
  </si>
  <si>
    <t>20.08.2017</t>
  </si>
  <si>
    <t>07.04.2016</t>
  </si>
  <si>
    <t>30.03.2017</t>
  </si>
  <si>
    <t>Sindol
(In place of Sunapenta)</t>
  </si>
  <si>
    <t>18.10.2017</t>
  </si>
  <si>
    <t>02.08.2017</t>
  </si>
  <si>
    <t>02.06.2017</t>
  </si>
  <si>
    <t>25.11.2017</t>
  </si>
  <si>
    <t>12.08.2017</t>
  </si>
  <si>
    <t>04.12.2017</t>
  </si>
  <si>
    <t>13.10.2017</t>
  </si>
  <si>
    <t>01.09.2017</t>
  </si>
  <si>
    <t>22.09.2017</t>
  </si>
  <si>
    <t>22.05.2017</t>
  </si>
  <si>
    <t>23.08.2017</t>
  </si>
  <si>
    <t>05.08.2017</t>
  </si>
  <si>
    <t>26.11.2016</t>
  </si>
  <si>
    <t>16.08.2017</t>
  </si>
  <si>
    <t>23.09.2017</t>
  </si>
  <si>
    <t>20.09.2017</t>
  </si>
  <si>
    <t>15.10.2017</t>
  </si>
  <si>
    <t>24.08.2017</t>
  </si>
  <si>
    <t>22.07.2017</t>
  </si>
  <si>
    <t>Kailaspur (Dhepaguda)</t>
  </si>
  <si>
    <t>Babajiguda (Antasara)</t>
  </si>
  <si>
    <t>Luhagadi (Kenduguda)</t>
  </si>
  <si>
    <t>15.11.2017</t>
  </si>
  <si>
    <t>26.09.2017</t>
  </si>
  <si>
    <t>04.08.2017</t>
  </si>
  <si>
    <t>05.08.2016</t>
  </si>
  <si>
    <t>06.09.2017</t>
  </si>
  <si>
    <t>16.12.2017</t>
  </si>
  <si>
    <t>Katarbaga</t>
  </si>
  <si>
    <t>01.10.2017</t>
  </si>
  <si>
    <t>Grand Total</t>
  </si>
  <si>
    <t>Kendeiposhi</t>
  </si>
  <si>
    <t>06.02.2018</t>
  </si>
  <si>
    <t>03.02.2018</t>
  </si>
  <si>
    <t>Odialapur (Rajpur/Dasiamarpalli)</t>
  </si>
  <si>
    <t>Asurbandha (Gajalbadi)</t>
  </si>
  <si>
    <t>Kumbhariput (Nialabadi)</t>
  </si>
  <si>
    <t>Padmagiri (Mahupadar)</t>
  </si>
  <si>
    <t>Sidheswar</t>
  </si>
  <si>
    <t>Pudingi</t>
  </si>
  <si>
    <t>Bramhagiri</t>
  </si>
  <si>
    <t>25.04.2018</t>
  </si>
  <si>
    <t>18.04.2018</t>
  </si>
  <si>
    <t>02.05.2018</t>
  </si>
  <si>
    <t>12.04.2018</t>
  </si>
  <si>
    <t>31.12.2018</t>
  </si>
  <si>
    <t>30.11.2018</t>
  </si>
  <si>
    <t>27.04.2018</t>
  </si>
  <si>
    <t>05.04.2018</t>
  </si>
  <si>
    <t>26.03.2018</t>
  </si>
  <si>
    <t>11.01.2018</t>
  </si>
  <si>
    <t>24.03.2018</t>
  </si>
  <si>
    <t>25.01.2018</t>
  </si>
  <si>
    <t>05.07.2017</t>
  </si>
  <si>
    <t>31.01.2018</t>
  </si>
  <si>
    <t>16.03.2018</t>
  </si>
  <si>
    <t>21.03.2018</t>
  </si>
  <si>
    <t>27.07.2017</t>
  </si>
  <si>
    <t>01.03.2018</t>
  </si>
  <si>
    <t>14.03.2018</t>
  </si>
  <si>
    <t>09.11.2017</t>
  </si>
  <si>
    <t>28.02.2018</t>
  </si>
  <si>
    <t>18.01.2018</t>
  </si>
  <si>
    <t>28.01.2018</t>
  </si>
  <si>
    <t>25.12.2017</t>
  </si>
  <si>
    <t>06.11.2016</t>
  </si>
  <si>
    <t>26.12.2017</t>
  </si>
  <si>
    <t>09.11.2016</t>
  </si>
  <si>
    <t>14.12.2017</t>
  </si>
  <si>
    <t>16.01.2018</t>
  </si>
  <si>
    <t>14.05.2018</t>
  </si>
  <si>
    <t>16.05.2018</t>
  </si>
  <si>
    <t>20.05.2018</t>
  </si>
  <si>
    <t>19.05.2018</t>
  </si>
  <si>
    <t>15.03.2018</t>
  </si>
  <si>
    <t>29.05.2018</t>
  </si>
  <si>
    <t>03.05.2018</t>
  </si>
  <si>
    <t>17.06.2018</t>
  </si>
  <si>
    <t>Ganjuguda (dahapadar)</t>
  </si>
  <si>
    <t>05.06.2018</t>
  </si>
  <si>
    <t>28.05.2018</t>
  </si>
  <si>
    <t>19.06.2018</t>
  </si>
  <si>
    <t>06.07.2018</t>
  </si>
  <si>
    <t>11.07.2018</t>
  </si>
  <si>
    <t>26.07.2018</t>
  </si>
  <si>
    <t>17.07.2018</t>
  </si>
  <si>
    <t>27.06.2018</t>
  </si>
  <si>
    <t>27.07.2018</t>
  </si>
  <si>
    <t>29.07.2018</t>
  </si>
  <si>
    <t>09.07.2018</t>
  </si>
  <si>
    <t>04.08.2018</t>
  </si>
  <si>
    <t>14.08.2018</t>
  </si>
  <si>
    <t>24.08.2018</t>
  </si>
  <si>
    <t>23.08.2018</t>
  </si>
  <si>
    <t>28.08.2018</t>
  </si>
  <si>
    <t>27.08.2018</t>
  </si>
  <si>
    <t>03.09.2018</t>
  </si>
  <si>
    <t>28.02.2019</t>
  </si>
  <si>
    <t>31.01.2019</t>
  </si>
  <si>
    <t>07.06.2018</t>
  </si>
  <si>
    <t>05.09.2018</t>
  </si>
  <si>
    <t>25.09.2018</t>
  </si>
  <si>
    <t>23.09.2018</t>
  </si>
  <si>
    <t>24.09.2018</t>
  </si>
  <si>
    <t>03.10.2018</t>
  </si>
  <si>
    <t>04.09.2018</t>
  </si>
  <si>
    <t>01.10.2018</t>
  </si>
  <si>
    <t>07.09.2018</t>
  </si>
  <si>
    <t>05.10.2018</t>
  </si>
  <si>
    <t>04.10.2018</t>
  </si>
  <si>
    <t>01.11.2018</t>
  </si>
  <si>
    <t>29.10.2018</t>
  </si>
  <si>
    <t>21.11.2018</t>
  </si>
  <si>
    <t>30.10.2018</t>
  </si>
  <si>
    <t>01.12.2018</t>
  </si>
  <si>
    <t>29.11.2018</t>
  </si>
  <si>
    <t>03.01.2019</t>
  </si>
  <si>
    <t>27.12.2018</t>
  </si>
  <si>
    <t>14.01.2019</t>
  </si>
  <si>
    <t>05.01.2019</t>
  </si>
  <si>
    <t>02.01.2019</t>
  </si>
  <si>
    <t>15.01.2019</t>
  </si>
  <si>
    <t>26.12.2018</t>
  </si>
  <si>
    <t>19.01.2019</t>
  </si>
  <si>
    <t>22.01.2019</t>
  </si>
  <si>
    <t>24.01.2019</t>
  </si>
  <si>
    <t>03.07.2016</t>
  </si>
  <si>
    <t>21.01.2019</t>
  </si>
  <si>
    <t>25.01.2019</t>
  </si>
  <si>
    <t>04.02.2019</t>
  </si>
  <si>
    <t>10.01.2019</t>
  </si>
  <si>
    <t>11.02.2019</t>
  </si>
  <si>
    <t>26.02.2019</t>
  </si>
  <si>
    <t>27.02.2019</t>
  </si>
  <si>
    <t>25.02.2019</t>
  </si>
  <si>
    <t>31.07.2019</t>
  </si>
  <si>
    <t>07.02.2019</t>
  </si>
  <si>
    <t>16.03.2019</t>
  </si>
  <si>
    <t>11.03.2019</t>
  </si>
  <si>
    <t>04.04.2019</t>
  </si>
  <si>
    <t>25.03.2019</t>
  </si>
  <si>
    <t>05.04.2019</t>
  </si>
  <si>
    <t>21.03.2019</t>
  </si>
  <si>
    <t>29.05.2019</t>
  </si>
  <si>
    <t>20.06.2019</t>
  </si>
  <si>
    <t>30.05.2019</t>
  </si>
  <si>
    <t>15.03.2019</t>
  </si>
  <si>
    <t>21.05.2019</t>
  </si>
  <si>
    <t>04.05.2019</t>
  </si>
  <si>
    <t>10.06.2019</t>
  </si>
  <si>
    <t>12.06.2019</t>
  </si>
  <si>
    <t xml:space="preserve"> Samanga</t>
  </si>
  <si>
    <t>25.07.2019</t>
  </si>
  <si>
    <t>03.07.2019</t>
  </si>
  <si>
    <t>30.07.2019</t>
  </si>
  <si>
    <t>26.07.2019</t>
  </si>
  <si>
    <t>21.06.2019</t>
  </si>
  <si>
    <t>22.08.2019</t>
  </si>
  <si>
    <t>17.08.2019</t>
  </si>
  <si>
    <t>14.08.2019</t>
  </si>
  <si>
    <t>14.09.2019</t>
  </si>
  <si>
    <t>12.10.2019</t>
  </si>
  <si>
    <t>23.10.2019</t>
  </si>
  <si>
    <t>07.09.2019</t>
  </si>
  <si>
    <t>09.09.2019</t>
  </si>
  <si>
    <t>16.10.2019</t>
  </si>
  <si>
    <t>01.11.2019</t>
  </si>
  <si>
    <t>19.11.2019</t>
  </si>
  <si>
    <t>20.11.2019</t>
  </si>
  <si>
    <t>28.11.2019</t>
  </si>
  <si>
    <t>21.11.2019</t>
  </si>
  <si>
    <t>15.11.2019</t>
  </si>
  <si>
    <t>13.11.2019</t>
  </si>
  <si>
    <t>30.12.2019</t>
  </si>
  <si>
    <t>30.09.2019</t>
  </si>
  <si>
    <t>13.01.2020</t>
  </si>
  <si>
    <t>Name of Substation</t>
  </si>
  <si>
    <t>22.01.2020</t>
  </si>
  <si>
    <t>24.01.2020</t>
  </si>
  <si>
    <t>23.01.2020</t>
  </si>
  <si>
    <t>28.01.2020</t>
  </si>
  <si>
    <t>04.02.2020</t>
  </si>
  <si>
    <t>Birasal</t>
  </si>
  <si>
    <t xml:space="preserve">Pada </t>
  </si>
  <si>
    <t>Sadangi</t>
  </si>
  <si>
    <t>19.02.2020</t>
  </si>
  <si>
    <t>20.02.2020</t>
  </si>
  <si>
    <t>25.02.2020</t>
  </si>
  <si>
    <t>28.05.2020</t>
  </si>
  <si>
    <t>08.05.2020</t>
  </si>
  <si>
    <t>14.05.2020</t>
  </si>
  <si>
    <t>02.06.2020</t>
  </si>
  <si>
    <t xml:space="preserve">Kalpana </t>
  </si>
  <si>
    <t>10.06.2020</t>
  </si>
  <si>
    <t>04.06.2020</t>
  </si>
  <si>
    <t>25.06.2020</t>
  </si>
  <si>
    <t>Dusbatia</t>
  </si>
  <si>
    <t>30.09.2020</t>
  </si>
  <si>
    <t>20.07.2020</t>
  </si>
  <si>
    <t>28.07.2020</t>
  </si>
  <si>
    <t>04.08.2020</t>
  </si>
  <si>
    <t>12.08.2020</t>
  </si>
  <si>
    <t>23.08.2020</t>
  </si>
  <si>
    <t>28.08.2020</t>
  </si>
  <si>
    <t>02.07.2020</t>
  </si>
  <si>
    <t>Burla University
(Jyotivihar)</t>
  </si>
  <si>
    <t>03.09.2020</t>
  </si>
  <si>
    <t>11.09.2020</t>
  </si>
  <si>
    <t>28.09.2020</t>
  </si>
  <si>
    <t>25.09.2020</t>
  </si>
  <si>
    <t>Banarapala</t>
  </si>
  <si>
    <t>03.10.2020</t>
  </si>
  <si>
    <t>05.10.2020</t>
  </si>
  <si>
    <t>28.10.2020</t>
  </si>
  <si>
    <t>04.11.2020</t>
  </si>
  <si>
    <t>Lingipur</t>
  </si>
  <si>
    <t>Pandapada</t>
  </si>
  <si>
    <t>Begunaposi</t>
  </si>
  <si>
    <t>Badapokhari</t>
  </si>
  <si>
    <t>Bagada</t>
  </si>
  <si>
    <t>Lalbag</t>
  </si>
  <si>
    <t>Manpur</t>
  </si>
  <si>
    <t>Mantira</t>
  </si>
  <si>
    <t>Baruan</t>
  </si>
  <si>
    <t>Sundaramuhin</t>
  </si>
  <si>
    <t>Budhabahal</t>
  </si>
  <si>
    <t>Karamtala</t>
  </si>
  <si>
    <t>Juria (Luhasingha)</t>
  </si>
  <si>
    <t>Bagbahal (Belpada)</t>
  </si>
  <si>
    <t>Gudighat</t>
  </si>
  <si>
    <t>Ladugaon</t>
  </si>
  <si>
    <t>Jura Dubra</t>
  </si>
  <si>
    <t>Daspur</t>
  </si>
  <si>
    <t>Lesunpali(Rokal)</t>
  </si>
  <si>
    <t>Chalna</t>
  </si>
  <si>
    <t>Raxa Chowk, Bhagalpur</t>
  </si>
  <si>
    <t>Kandapala</t>
  </si>
  <si>
    <t>Udeypali</t>
  </si>
  <si>
    <t>Balitikra</t>
  </si>
  <si>
    <t>Kundakhai</t>
  </si>
  <si>
    <t>Lakhamara</t>
  </si>
  <si>
    <t>Reamal</t>
  </si>
  <si>
    <t>Lakhanpur</t>
  </si>
  <si>
    <t>Kadaligarh</t>
  </si>
  <si>
    <t>Fasimal</t>
  </si>
  <si>
    <t>Kusumi</t>
  </si>
  <si>
    <t>Balisankara</t>
  </si>
  <si>
    <t>Raibaga</t>
  </si>
  <si>
    <t>Jareikela</t>
  </si>
  <si>
    <t>Dalposh</t>
  </si>
  <si>
    <t>Bileimunda</t>
  </si>
  <si>
    <t>Khandadeuli</t>
  </si>
  <si>
    <t>Daha</t>
  </si>
  <si>
    <t>Gallary</t>
  </si>
  <si>
    <t>Banka</t>
  </si>
  <si>
    <t>Ramagiri</t>
  </si>
  <si>
    <t>Chandragiri</t>
  </si>
  <si>
    <t>Ambajhari/Jiranga</t>
  </si>
  <si>
    <t>Rambhikuta</t>
  </si>
  <si>
    <t>Barakhama</t>
  </si>
  <si>
    <t>Nuapadar</t>
  </si>
  <si>
    <t>Pitamahal</t>
  </si>
  <si>
    <t>Jaltara</t>
  </si>
  <si>
    <t>Keutaguda/Antamuda</t>
  </si>
  <si>
    <t>Hatadahikal</t>
  </si>
  <si>
    <t>Haraduli/
Jammunda</t>
  </si>
  <si>
    <t>Bagderi</t>
  </si>
  <si>
    <t>S.B.Nuagaon</t>
  </si>
  <si>
    <t>Badili</t>
  </si>
  <si>
    <t>Kodinga</t>
  </si>
  <si>
    <t>Chutiguda</t>
  </si>
  <si>
    <t>Anchalguma</t>
  </si>
  <si>
    <t>12.11.2020</t>
  </si>
  <si>
    <t>16.11.2020</t>
  </si>
  <si>
    <t>13.11.2020</t>
  </si>
  <si>
    <t>17.11.2020</t>
  </si>
  <si>
    <t>18.11.2020</t>
  </si>
  <si>
    <t>19.11.2020</t>
  </si>
  <si>
    <t>28.11.2020</t>
  </si>
  <si>
    <t>Hatiota</t>
  </si>
  <si>
    <t>Kheriguma in place of Dhaugaon</t>
  </si>
  <si>
    <t>Gayaganda</t>
  </si>
  <si>
    <t>19.12.2020</t>
  </si>
  <si>
    <t>Total (TPCODL)</t>
  </si>
  <si>
    <t>30.12.2020</t>
  </si>
  <si>
    <t>24.12.2020</t>
  </si>
  <si>
    <t>04.01.2021</t>
  </si>
  <si>
    <t>Jogeswarpur 
(Gada amaraprasad)</t>
  </si>
  <si>
    <t>M.J. Pur</t>
  </si>
  <si>
    <t>Palaspur</t>
  </si>
  <si>
    <t>B.D.Pur</t>
  </si>
  <si>
    <t>15.01.2021</t>
  </si>
  <si>
    <t>Gochhapada</t>
  </si>
  <si>
    <t>Nuapada</t>
  </si>
  <si>
    <t>29.01.2021</t>
  </si>
  <si>
    <t>11.02.2021</t>
  </si>
  <si>
    <t>08.02.2021</t>
  </si>
  <si>
    <t>10.02.2021</t>
  </si>
  <si>
    <t xml:space="preserve">Pipalguda </t>
  </si>
  <si>
    <t>18.02.2021</t>
  </si>
  <si>
    <t>12.02.2021</t>
  </si>
  <si>
    <t>03.03.2021</t>
  </si>
  <si>
    <t>09.03.2021</t>
  </si>
  <si>
    <t>15.03.2021</t>
  </si>
  <si>
    <t>Kantabanji</t>
  </si>
  <si>
    <t>17.03.2021</t>
  </si>
  <si>
    <t>24.03.2021</t>
  </si>
  <si>
    <t>Balikhanda</t>
  </si>
  <si>
    <t>28.01.2021</t>
  </si>
  <si>
    <t>06.12.2020</t>
  </si>
  <si>
    <t>13.04.2021</t>
  </si>
  <si>
    <t>Total (TPNODL)</t>
  </si>
  <si>
    <t>23.04.2021</t>
  </si>
  <si>
    <t>24.04.2021</t>
  </si>
  <si>
    <t>28.04.2021</t>
  </si>
  <si>
    <t>05.05.2021</t>
  </si>
  <si>
    <t>11.05.2021</t>
  </si>
  <si>
    <t>17.05.2021</t>
  </si>
  <si>
    <t>18.05.2021</t>
  </si>
  <si>
    <t>Chalisbatia</t>
  </si>
  <si>
    <t>31.05.2021</t>
  </si>
  <si>
    <t>05.06.2021</t>
  </si>
  <si>
    <t>11.06.2021</t>
  </si>
  <si>
    <t>13.06.2021</t>
  </si>
  <si>
    <t>19.06.2021</t>
  </si>
  <si>
    <t>22.06.2021</t>
  </si>
  <si>
    <t>26.06.2021</t>
  </si>
  <si>
    <t>30.06.2021</t>
  </si>
  <si>
    <t>06.07.2021</t>
  </si>
  <si>
    <t>07.07.2021</t>
  </si>
  <si>
    <t>09.07.2021</t>
  </si>
  <si>
    <t>22.07.2021</t>
  </si>
  <si>
    <t>23.07.2021</t>
  </si>
  <si>
    <t>24.07.2021</t>
  </si>
  <si>
    <t>27.07.2021</t>
  </si>
  <si>
    <t>29.07.2021</t>
  </si>
  <si>
    <t>11.08.2021</t>
  </si>
  <si>
    <t>18.08.2021</t>
  </si>
  <si>
    <t>Total (TPWODL)</t>
  </si>
  <si>
    <t>Total (TPSODL)</t>
  </si>
  <si>
    <t>07.09.2021</t>
  </si>
  <si>
    <t>09.09.2021</t>
  </si>
  <si>
    <t>10.09.2021</t>
  </si>
  <si>
    <t>18.09.2021</t>
  </si>
  <si>
    <t>30.11.2021</t>
  </si>
  <si>
    <t>06.10.2021</t>
  </si>
  <si>
    <t>09.10.2021</t>
  </si>
  <si>
    <t>03.11.2021</t>
  </si>
  <si>
    <t>09.11.2021</t>
  </si>
  <si>
    <t>10.11.2021</t>
  </si>
  <si>
    <t>02.12.2021</t>
  </si>
  <si>
    <t>28.02.2022</t>
  </si>
  <si>
    <t>08.12.2021</t>
  </si>
  <si>
    <t>13.12.2021</t>
  </si>
  <si>
    <t>07.01.2022</t>
  </si>
  <si>
    <t>08.01.2022</t>
  </si>
  <si>
    <t>29.01.2022</t>
  </si>
  <si>
    <t>29.12.2021</t>
  </si>
  <si>
    <t>21.01.2022</t>
  </si>
  <si>
    <t>01.02.2022</t>
  </si>
  <si>
    <t>02.02.2022</t>
  </si>
  <si>
    <t>04.02.2022</t>
  </si>
  <si>
    <t>07.02.2022</t>
  </si>
  <si>
    <t>09.02.2022</t>
  </si>
  <si>
    <t>17.02.2022</t>
  </si>
  <si>
    <t>19.02.2022</t>
  </si>
  <si>
    <t>14.02.2022</t>
  </si>
  <si>
    <t xml:space="preserve"> Burda/Malda (Oraghat)</t>
  </si>
  <si>
    <t>10.03.2022</t>
  </si>
  <si>
    <t>17.03.2022</t>
  </si>
  <si>
    <t>18.03.2022</t>
  </si>
  <si>
    <t>15.04.2022</t>
  </si>
  <si>
    <t>08.04.2022</t>
  </si>
  <si>
    <t>06.04.2022</t>
  </si>
  <si>
    <t>19.04.2022</t>
  </si>
  <si>
    <t>26.04.2022</t>
  </si>
  <si>
    <t>24.05.2022</t>
  </si>
  <si>
    <t>24.06.2022</t>
  </si>
  <si>
    <t>14.06.2022</t>
  </si>
  <si>
    <t>Kalyanpur</t>
  </si>
  <si>
    <t>27.07.2022</t>
  </si>
  <si>
    <t>07.08.2022</t>
  </si>
  <si>
    <t>10.08.2022</t>
  </si>
  <si>
    <t>14.09.2022</t>
  </si>
  <si>
    <t>17.10.2022</t>
  </si>
  <si>
    <t>03.11.2022</t>
  </si>
  <si>
    <t>19.11.2022</t>
  </si>
  <si>
    <t>31.10.2022</t>
  </si>
  <si>
    <t>29.08.2022</t>
  </si>
  <si>
    <t>12.12.2022</t>
  </si>
  <si>
    <t>18.12.2022</t>
  </si>
  <si>
    <t>20.12.2022</t>
  </si>
  <si>
    <t>30.12.2022</t>
  </si>
  <si>
    <t>07.01.2023</t>
  </si>
  <si>
    <t>11.01.2023</t>
  </si>
  <si>
    <t xml:space="preserve">Unit-II </t>
  </si>
  <si>
    <t xml:space="preserve"> Abhayamukhi </t>
  </si>
  <si>
    <t>OSEB Colony, Palamandap</t>
  </si>
  <si>
    <t xml:space="preserve"> Nagapur </t>
  </si>
  <si>
    <t>Jamalgada</t>
  </si>
  <si>
    <t xml:space="preserve"> Balugaon</t>
  </si>
  <si>
    <t xml:space="preserve">Jhimani </t>
  </si>
  <si>
    <t xml:space="preserve">Markandapur </t>
  </si>
  <si>
    <t>Kanjiasola</t>
  </si>
  <si>
    <t xml:space="preserve">Khireitangiri </t>
  </si>
  <si>
    <t>Swadhinpadia</t>
  </si>
  <si>
    <t>Bartana</t>
  </si>
  <si>
    <t xml:space="preserve">Raisinghpur </t>
  </si>
  <si>
    <t xml:space="preserve">Singhapada </t>
  </si>
  <si>
    <t>Balanda</t>
  </si>
  <si>
    <t>Paniganda</t>
  </si>
  <si>
    <t>11.03.2022</t>
  </si>
  <si>
    <t>List of 33/11kV Sub-stations completed &amp; commissioned by OPTCL under ODSSP Scheme (Phase I, II &amp; III) as on 20.01.2023</t>
  </si>
  <si>
    <t xml:space="preserve">   </t>
  </si>
  <si>
    <t xml:space="preserve">LIST OF NEW 33/11 K SUB STATIONS CONSTRUCTED &amp; COMMISIONED UNDER IPDS PROJECT. </t>
  </si>
  <si>
    <t>As per scope :- 14 nos PSS</t>
  </si>
  <si>
    <t>Sl No.</t>
  </si>
  <si>
    <t>Discom</t>
  </si>
  <si>
    <t>Town Name</t>
  </si>
  <si>
    <t>Name of the substation already commisioned</t>
  </si>
  <si>
    <t>EPC name</t>
  </si>
  <si>
    <t>Handing over Status</t>
  </si>
  <si>
    <t xml:space="preserve">Control Room Building </t>
  </si>
  <si>
    <t>Erection of equipments</t>
  </si>
  <si>
    <t>Tesing &amp; Pre commissioning</t>
  </si>
  <si>
    <t>Charged</t>
  </si>
  <si>
    <t>Target</t>
  </si>
  <si>
    <t xml:space="preserve">Inspection by Electrical Inspector </t>
  </si>
  <si>
    <t>Incoming 33 Kv line</t>
  </si>
  <si>
    <t>Outgoing 11 KV feeders</t>
  </si>
  <si>
    <t>Issues</t>
  </si>
  <si>
    <t>Capacity of PSS</t>
  </si>
  <si>
    <t>Amount spend on PSS in Rs. Cr.</t>
  </si>
  <si>
    <t>TPCODL</t>
  </si>
  <si>
    <t>Khordha</t>
  </si>
  <si>
    <t>Bhubaneswar</t>
  </si>
  <si>
    <t>Baranga</t>
  </si>
  <si>
    <t>M/S Sterling &amp; Wilson Pvt Ltd.</t>
  </si>
  <si>
    <t>Yet to be taken over</t>
  </si>
  <si>
    <t>Completed</t>
  </si>
  <si>
    <t>Yes</t>
  </si>
  <si>
    <t>2X8 MVA</t>
  </si>
  <si>
    <t>Pandra</t>
  </si>
  <si>
    <t>Handed over</t>
  </si>
  <si>
    <t>yes</t>
  </si>
  <si>
    <t>Cuttack</t>
  </si>
  <si>
    <t>Chauliaganj</t>
  </si>
  <si>
    <t>Ranihat</t>
  </si>
  <si>
    <t>TPNODL</t>
  </si>
  <si>
    <t>Balasore</t>
  </si>
  <si>
    <t>Kashimabad</t>
  </si>
  <si>
    <t>M/S OSIC</t>
  </si>
  <si>
    <t>Completed/Inspection pending</t>
  </si>
  <si>
    <t>WIP</t>
  </si>
  <si>
    <t>No</t>
  </si>
  <si>
    <t>NO</t>
  </si>
  <si>
    <t xml:space="preserve">1.2  K.M Line work (Pole erection complete ) </t>
  </si>
  <si>
    <t>4 feeders- 1.63 K.M</t>
  </si>
  <si>
    <t>2 X 5 MVA</t>
  </si>
  <si>
    <t>Kalimandir</t>
  </si>
  <si>
    <t>15.02.2019</t>
  </si>
  <si>
    <t>0.230 KM Line work (No work done)</t>
  </si>
  <si>
    <t>2 Feeder (Pole erection completed)</t>
  </si>
  <si>
    <t>Handed Over</t>
  </si>
  <si>
    <t>31.12.2019</t>
  </si>
  <si>
    <t>2 KM 33 KV line work completed</t>
  </si>
  <si>
    <t>3 feeder- 10 K.M ( Pole erection completed)</t>
  </si>
  <si>
    <t xml:space="preserve">Stringing can  only be carried out after harvesting </t>
  </si>
  <si>
    <t>CESU</t>
  </si>
  <si>
    <t>Charigharia</t>
  </si>
  <si>
    <t>2.81 KM line work pending</t>
  </si>
  <si>
    <t>4 feeder- 8 K.M ( pole erection completed for only 2 K.M</t>
  </si>
  <si>
    <t>Fire Station</t>
  </si>
  <si>
    <t>15.12.2019</t>
  </si>
  <si>
    <t>0.9 K.M Line work (Work complete except one road crossing)</t>
  </si>
  <si>
    <t xml:space="preserve">4 Feeders-14.23 K.M ( 11.73 K.M stringing completed). </t>
  </si>
  <si>
    <t>NHAI approval soughted for 33 KV I/C Line road crossing.  Rest 2.5  K.M line will be completed after harvesting .</t>
  </si>
  <si>
    <t>Nesco</t>
  </si>
  <si>
    <t>Vyasasorabar</t>
  </si>
  <si>
    <t>2.1 KM Line work (All Pole erection completed and 1 KM stringing completed)</t>
  </si>
  <si>
    <t>2 feeder- 5.248 KM (Pole erection completed for all feeders). 2 K.M stringing already completed</t>
  </si>
  <si>
    <t>3 nos of poles of 33 KV line under ROW by local people. The matter has been brought in notice of NESCO officials</t>
  </si>
  <si>
    <t xml:space="preserve">Southco </t>
  </si>
  <si>
    <t>Mayurbhanj</t>
  </si>
  <si>
    <t>Lalbazar</t>
  </si>
  <si>
    <t>30.11.2019</t>
  </si>
  <si>
    <t>2.5 K.M Line work (Pole erection completed)</t>
  </si>
  <si>
    <t>4 feeder - 8.06 K.M (Pole erection completed)</t>
  </si>
  <si>
    <t xml:space="preserve">Sufficient Shtdwon not being provided for stringing works of 33 KV line.  </t>
  </si>
  <si>
    <t>Wesco</t>
  </si>
  <si>
    <t>TPSODL</t>
  </si>
  <si>
    <t>Ganjam</t>
  </si>
  <si>
    <t>Dura</t>
  </si>
  <si>
    <t xml:space="preserve"> Out of 5.92 K.M, 4.2 K.M work has already been completed.</t>
  </si>
  <si>
    <t xml:space="preserve"> 3 feeder - 2.68 K.M (2.1 K.M Work complete)</t>
  </si>
  <si>
    <t>For 33 KV new line ROW raised by R&amp;B. NHAI clearance soughted for 11 KV Line road crossing.</t>
  </si>
  <si>
    <t>TPWODL</t>
  </si>
  <si>
    <t>Jhadeswar</t>
  </si>
  <si>
    <t>M/S L&amp;T</t>
  </si>
  <si>
    <t xml:space="preserve">6 KM line </t>
  </si>
  <si>
    <t>Chaunpur</t>
  </si>
  <si>
    <t xml:space="preserve">34 KM (Double circuit) </t>
  </si>
  <si>
    <t>4 feeder -9.9 Km( all works completed)</t>
  </si>
  <si>
    <t>Total for 14 Nos of PSS</t>
  </si>
  <si>
    <t>164 MVA</t>
  </si>
  <si>
    <t>Expenditure:-</t>
  </si>
  <si>
    <t>Expenditure for construction of above mentioned 8 Substations is Rs 36.65 Crores</t>
  </si>
  <si>
    <t>List of 33/11kV PSS Constructed and commissioned under DDUGJY Project:</t>
  </si>
  <si>
    <t>Block</t>
  </si>
  <si>
    <t>SS with capacity</t>
  </si>
  <si>
    <t>Type of work</t>
  </si>
  <si>
    <t>Feeder from</t>
  </si>
  <si>
    <t>Feeder to</t>
  </si>
  <si>
    <t>Length of line (in Ckm)</t>
  </si>
  <si>
    <t>Cost ( in lakhs)</t>
  </si>
  <si>
    <t>Total cost of SS with associated feeder (Rs. in Cr)</t>
  </si>
  <si>
    <t>B.New Substation</t>
  </si>
  <si>
    <t xml:space="preserve">Baranga </t>
  </si>
  <si>
    <t>Naranpur/
Trisulia (2x3.15Mva)</t>
  </si>
  <si>
    <t>New SS</t>
  </si>
  <si>
    <t>-</t>
  </si>
  <si>
    <t>JDS Feeder</t>
  </si>
  <si>
    <t>Baranga new PSS</t>
  </si>
  <si>
    <t>Naranpur(Trisulia)</t>
  </si>
  <si>
    <t>Bidyadharpur tapping</t>
  </si>
  <si>
    <t>Belagachna</t>
  </si>
  <si>
    <t>Madhupur</t>
  </si>
  <si>
    <t xml:space="preserve">Begunia </t>
  </si>
  <si>
    <t>Hatabasta
 (2x5 Mva)</t>
  </si>
  <si>
    <t>Cut point Binodpada</t>
  </si>
  <si>
    <t>Hatabasta pss</t>
  </si>
  <si>
    <t>Hatabasta new PSS</t>
  </si>
  <si>
    <t>Bankoi</t>
  </si>
  <si>
    <t>Sunakhala (Kumbhari)</t>
  </si>
  <si>
    <t>Srichandanpur Tapping (Kumaruni)</t>
  </si>
  <si>
    <t xml:space="preserve">Chilika </t>
  </si>
  <si>
    <t>Solari 
(2x5 Mva)</t>
  </si>
  <si>
    <t>Cut point Paikaosadia</t>
  </si>
  <si>
    <t>Solari pss</t>
  </si>
  <si>
    <t>Brahman kusudiha Tapping</t>
  </si>
  <si>
    <t>Paika kusudiha tapping</t>
  </si>
  <si>
    <t>Puri</t>
  </si>
  <si>
    <t>Nimapada</t>
  </si>
  <si>
    <t>Charichaka (2x3.15Mva)</t>
  </si>
  <si>
    <t>Charichaka</t>
  </si>
  <si>
    <t>kakatpur cut point</t>
  </si>
  <si>
    <t>Sailo feeder</t>
  </si>
  <si>
    <t>Charichaka to BSNL office (Market feeder)</t>
  </si>
  <si>
    <t>Charichaka to Charichaka Bazar (Tampalo feeder)</t>
  </si>
  <si>
    <t>Dandipur (2x3.15Mva)</t>
  </si>
  <si>
    <t>Dandipur</t>
  </si>
  <si>
    <t>Dandipur new PSS</t>
  </si>
  <si>
    <t>Kaliapada  feeder</t>
  </si>
  <si>
    <t>Dhanua feeder</t>
  </si>
  <si>
    <t>Road cross Dp</t>
  </si>
  <si>
    <t>5nos PSS</t>
  </si>
  <si>
    <t>For 5nos PSS</t>
  </si>
  <si>
    <t>Total Cost</t>
  </si>
  <si>
    <t>Balangir</t>
  </si>
  <si>
    <t>Larambha (2x5MVA)</t>
  </si>
  <si>
    <t>Ghumer Substation</t>
  </si>
  <si>
    <t>33/11kV Larambha PSS</t>
  </si>
  <si>
    <t>11 kV New</t>
  </si>
  <si>
    <t>Dangabahal</t>
  </si>
  <si>
    <t>Larambha village</t>
  </si>
  <si>
    <t>Bagmund</t>
  </si>
  <si>
    <t>Kudasingha (2x3.15MVA)</t>
  </si>
  <si>
    <t>33 kV New</t>
  </si>
  <si>
    <t>Deogaon Substation(Kuthrula tapping)</t>
  </si>
  <si>
    <t>33/11kV Kudasingha PSS</t>
  </si>
  <si>
    <t>Kudasingha village</t>
  </si>
  <si>
    <t>Chikalbahal</t>
  </si>
  <si>
    <t>Sinkhaman</t>
  </si>
  <si>
    <t>Kamagaon (2x5MVA)</t>
  </si>
  <si>
    <t>33/11kV Kamagaon substation</t>
  </si>
  <si>
    <t>Kamagaon</t>
  </si>
  <si>
    <t>Kharmunda</t>
  </si>
  <si>
    <t>Bandasarala</t>
  </si>
  <si>
    <t>Govindpur (2x5MVA)</t>
  </si>
  <si>
    <t xml:space="preserve">33 kV New </t>
  </si>
  <si>
    <t>Mega lift 33/11kV SS</t>
  </si>
  <si>
    <t>33/11kV Govindpur PSS</t>
  </si>
  <si>
    <t>33//11kV Govindpur PSS</t>
  </si>
  <si>
    <t>Kadamdihi</t>
  </si>
  <si>
    <t>Jamagaon</t>
  </si>
  <si>
    <t>Bhourkhol</t>
  </si>
  <si>
    <t>Kalahandi</t>
  </si>
  <si>
    <t>Bandhapala (2x5MVA)</t>
  </si>
  <si>
    <t>33kV Junagarh Feeder</t>
  </si>
  <si>
    <t>33/11kV Bandhapala PSS</t>
  </si>
  <si>
    <t>Kartagiri</t>
  </si>
  <si>
    <t>Bandhapala</t>
  </si>
  <si>
    <t>Rengali (2x5MVA)</t>
  </si>
  <si>
    <t>Rengali Substation</t>
  </si>
  <si>
    <t>New Rengali 33/11kV PSS</t>
  </si>
  <si>
    <t>Industrial</t>
  </si>
  <si>
    <t>Nishan Vanga</t>
  </si>
  <si>
    <t>Polytechnic</t>
  </si>
  <si>
    <t>Nuagaon</t>
  </si>
  <si>
    <t>Raibahal (2x5MVA)</t>
  </si>
  <si>
    <t>Hamirpur</t>
  </si>
  <si>
    <t>33/11kV Raibahal PSS</t>
  </si>
  <si>
    <t>Fulijhar</t>
  </si>
  <si>
    <t>Ankurpalli</t>
  </si>
  <si>
    <t>7nos PSS</t>
  </si>
  <si>
    <t>For 7nos PSS</t>
  </si>
  <si>
    <t xml:space="preserve">Total 12nos PSS Project Cost </t>
  </si>
  <si>
    <t>A.33 kV New Line</t>
  </si>
  <si>
    <t>C. 11kV New Line</t>
  </si>
  <si>
    <t>33/11kV Khedapalli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</si>
</sst>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22"/>
      <name val="Arial"/>
      <family val="2"/>
    </font>
    <font>
      <sz val="22"/>
      <color rgb="FFFF0000"/>
      <name val="Arial"/>
      <family val="2"/>
    </font>
    <font>
      <sz val="2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8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67">
    <xf numFmtId="0" fontId="0" fillId="0" borderId="0" xfId="0"/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readingOrder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3" applyFont="1" applyFill="1" applyBorder="1" applyAlignment="1" applyProtection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" fontId="12" fillId="0" borderId="1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</cellXfs>
  <cellStyles count="10">
    <cellStyle name="Excel Built-in Normal 1" xfId="1"/>
    <cellStyle name="Excel Built-in Normal 2" xfId="6"/>
    <cellStyle name="Normal" xfId="0" builtinId="0"/>
    <cellStyle name="Normal 10" xfId="7"/>
    <cellStyle name="Normal 2" xfId="3"/>
    <cellStyle name="Normal 3" xfId="2"/>
    <cellStyle name="Normal 4" xfId="9"/>
    <cellStyle name="Normal 5" xfId="4"/>
    <cellStyle name="Normal 7" xfId="8"/>
    <cellStyle name="Normal 8" xfId="5"/>
  </cellStyles>
  <dxfs count="0"/>
  <tableStyles count="0" defaultTableStyle="TableStyleMedium2" defaultPivotStyle="PivotStyleMedium9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7"/>
  <sheetViews>
    <sheetView view="pageBreakPreview" zoomScale="40" zoomScaleNormal="40" zoomScaleSheetLayoutView="40" zoomScalePageLayoutView="40" workbookViewId="0">
      <selection activeCell="O5" sqref="O5"/>
    </sheetView>
  </sheetViews>
  <sheetFormatPr defaultRowHeight="45" customHeight="1" x14ac:dyDescent="0.2"/>
  <cols>
    <col min="1" max="1" width="15.5703125" style="4" customWidth="1"/>
    <col min="2" max="2" width="54.28515625" style="4" customWidth="1"/>
    <col min="3" max="3" width="53.7109375" style="4" customWidth="1"/>
    <col min="4" max="4" width="68.140625" style="7" customWidth="1"/>
    <col min="5" max="5" width="25.140625" style="4" customWidth="1"/>
    <col min="6" max="6" width="53" style="6" customWidth="1"/>
    <col min="7" max="16384" width="9.140625" style="4"/>
  </cols>
  <sheetData>
    <row r="1" spans="1:6" s="1" customFormat="1" ht="127.5" customHeight="1" x14ac:dyDescent="0.2">
      <c r="A1" s="43" t="s">
        <v>1049</v>
      </c>
      <c r="B1" s="43"/>
      <c r="C1" s="43"/>
      <c r="D1" s="43"/>
      <c r="E1" s="43"/>
      <c r="F1" s="43"/>
    </row>
    <row r="2" spans="1:6" s="10" customFormat="1" ht="116.25" customHeight="1" x14ac:dyDescent="0.35">
      <c r="A2" s="9" t="s">
        <v>22</v>
      </c>
      <c r="B2" s="9" t="s">
        <v>0</v>
      </c>
      <c r="C2" s="9" t="s">
        <v>1</v>
      </c>
      <c r="D2" s="9" t="s">
        <v>813</v>
      </c>
      <c r="E2" s="9" t="s">
        <v>490</v>
      </c>
      <c r="F2" s="9" t="s">
        <v>569</v>
      </c>
    </row>
    <row r="3" spans="1:6" s="8" customFormat="1" ht="54" x14ac:dyDescent="0.35">
      <c r="A3" s="11">
        <v>1</v>
      </c>
      <c r="B3" s="11" t="s">
        <v>495</v>
      </c>
      <c r="C3" s="11" t="s">
        <v>7</v>
      </c>
      <c r="D3" s="11" t="s">
        <v>91</v>
      </c>
      <c r="E3" s="11" t="s">
        <v>568</v>
      </c>
      <c r="F3" s="12" t="s">
        <v>708</v>
      </c>
    </row>
    <row r="4" spans="1:6" ht="54" x14ac:dyDescent="0.2">
      <c r="A4" s="11">
        <v>2</v>
      </c>
      <c r="B4" s="11" t="s">
        <v>495</v>
      </c>
      <c r="C4" s="11" t="s">
        <v>7</v>
      </c>
      <c r="D4" s="11" t="s">
        <v>95</v>
      </c>
      <c r="E4" s="11" t="s">
        <v>568</v>
      </c>
      <c r="F4" s="12" t="s">
        <v>634</v>
      </c>
    </row>
    <row r="5" spans="1:6" ht="27" x14ac:dyDescent="0.2">
      <c r="A5" s="11">
        <v>3</v>
      </c>
      <c r="B5" s="11" t="s">
        <v>495</v>
      </c>
      <c r="C5" s="11" t="s">
        <v>7</v>
      </c>
      <c r="D5" s="11" t="s">
        <v>1032</v>
      </c>
      <c r="E5" s="11" t="s">
        <v>355</v>
      </c>
      <c r="F5" s="12" t="s">
        <v>493</v>
      </c>
    </row>
    <row r="6" spans="1:6" ht="54" x14ac:dyDescent="0.2">
      <c r="A6" s="11">
        <v>4</v>
      </c>
      <c r="B6" s="11" t="s">
        <v>495</v>
      </c>
      <c r="C6" s="11" t="s">
        <v>8</v>
      </c>
      <c r="D6" s="11" t="s">
        <v>127</v>
      </c>
      <c r="E6" s="11" t="s">
        <v>570</v>
      </c>
      <c r="F6" s="12" t="s">
        <v>644</v>
      </c>
    </row>
    <row r="7" spans="1:6" s="2" customFormat="1" ht="78" customHeight="1" x14ac:dyDescent="0.35">
      <c r="A7" s="11">
        <v>5</v>
      </c>
      <c r="B7" s="11" t="s">
        <v>495</v>
      </c>
      <c r="C7" s="11" t="s">
        <v>8</v>
      </c>
      <c r="D7" s="11" t="s">
        <v>554</v>
      </c>
      <c r="E7" s="11" t="s">
        <v>576</v>
      </c>
      <c r="F7" s="12" t="s">
        <v>959</v>
      </c>
    </row>
    <row r="8" spans="1:6" s="2" customFormat="1" ht="54" x14ac:dyDescent="0.35">
      <c r="A8" s="11">
        <v>6</v>
      </c>
      <c r="B8" s="11" t="s">
        <v>495</v>
      </c>
      <c r="C8" s="11" t="s">
        <v>8</v>
      </c>
      <c r="D8" s="25" t="s">
        <v>555</v>
      </c>
      <c r="E8" s="11" t="s">
        <v>576</v>
      </c>
      <c r="F8" s="12" t="s">
        <v>1008</v>
      </c>
    </row>
    <row r="9" spans="1:6" s="2" customFormat="1" ht="54" x14ac:dyDescent="0.35">
      <c r="A9" s="11">
        <v>7</v>
      </c>
      <c r="B9" s="11" t="s">
        <v>495</v>
      </c>
      <c r="C9" s="11" t="s">
        <v>130</v>
      </c>
      <c r="D9" s="11" t="s">
        <v>852</v>
      </c>
      <c r="E9" s="11" t="s">
        <v>568</v>
      </c>
      <c r="F9" s="12" t="s">
        <v>678</v>
      </c>
    </row>
    <row r="10" spans="1:6" s="2" customFormat="1" ht="38.25" customHeight="1" x14ac:dyDescent="0.35">
      <c r="A10" s="11">
        <v>8</v>
      </c>
      <c r="B10" s="11" t="s">
        <v>495</v>
      </c>
      <c r="C10" s="11" t="s">
        <v>130</v>
      </c>
      <c r="D10" s="11" t="s">
        <v>829</v>
      </c>
      <c r="E10" s="11" t="s">
        <v>132</v>
      </c>
      <c r="F10" s="12" t="s">
        <v>710</v>
      </c>
    </row>
    <row r="11" spans="1:6" ht="54" x14ac:dyDescent="0.2">
      <c r="A11" s="11">
        <v>9</v>
      </c>
      <c r="B11" s="11" t="s">
        <v>495</v>
      </c>
      <c r="C11" s="11" t="s">
        <v>130</v>
      </c>
      <c r="D11" s="11" t="s">
        <v>131</v>
      </c>
      <c r="E11" s="11" t="s">
        <v>570</v>
      </c>
      <c r="F11" s="12" t="s">
        <v>645</v>
      </c>
    </row>
    <row r="12" spans="1:6" s="2" customFormat="1" ht="27" x14ac:dyDescent="0.35">
      <c r="A12" s="11">
        <v>10</v>
      </c>
      <c r="B12" s="11" t="s">
        <v>495</v>
      </c>
      <c r="C12" s="11" t="s">
        <v>130</v>
      </c>
      <c r="D12" s="11" t="s">
        <v>133</v>
      </c>
      <c r="E12" s="11" t="s">
        <v>132</v>
      </c>
      <c r="F12" s="12" t="s">
        <v>776</v>
      </c>
    </row>
    <row r="13" spans="1:6" ht="54" x14ac:dyDescent="0.2">
      <c r="A13" s="11">
        <v>11</v>
      </c>
      <c r="B13" s="11" t="s">
        <v>495</v>
      </c>
      <c r="C13" s="11" t="s">
        <v>9</v>
      </c>
      <c r="D13" s="11" t="s">
        <v>72</v>
      </c>
      <c r="E13" s="11" t="s">
        <v>573</v>
      </c>
      <c r="F13" s="12" t="s">
        <v>590</v>
      </c>
    </row>
    <row r="14" spans="1:6" ht="54" x14ac:dyDescent="0.2">
      <c r="A14" s="11">
        <v>12</v>
      </c>
      <c r="B14" s="11" t="s">
        <v>495</v>
      </c>
      <c r="C14" s="11" t="s">
        <v>9</v>
      </c>
      <c r="D14" s="11" t="s">
        <v>73</v>
      </c>
      <c r="E14" s="11" t="s">
        <v>573</v>
      </c>
      <c r="F14" s="12" t="s">
        <v>685</v>
      </c>
    </row>
    <row r="15" spans="1:6" s="2" customFormat="1" ht="54" x14ac:dyDescent="0.35">
      <c r="A15" s="11">
        <v>13</v>
      </c>
      <c r="B15" s="11" t="s">
        <v>495</v>
      </c>
      <c r="C15" s="11" t="s">
        <v>9</v>
      </c>
      <c r="D15" s="11" t="s">
        <v>1033</v>
      </c>
      <c r="E15" s="11" t="s">
        <v>574</v>
      </c>
      <c r="F15" s="12" t="s">
        <v>972</v>
      </c>
    </row>
    <row r="16" spans="1:6" s="2" customFormat="1" ht="67.5" customHeight="1" x14ac:dyDescent="0.35">
      <c r="A16" s="11">
        <v>14</v>
      </c>
      <c r="B16" s="11" t="s">
        <v>495</v>
      </c>
      <c r="C16" s="11" t="s">
        <v>9</v>
      </c>
      <c r="D16" s="11" t="s">
        <v>108</v>
      </c>
      <c r="E16" s="11" t="s">
        <v>574</v>
      </c>
      <c r="F16" s="12" t="s">
        <v>743</v>
      </c>
    </row>
    <row r="17" spans="1:6" ht="54" x14ac:dyDescent="0.2">
      <c r="A17" s="11">
        <v>15</v>
      </c>
      <c r="B17" s="11" t="s">
        <v>495</v>
      </c>
      <c r="C17" s="11" t="s">
        <v>10</v>
      </c>
      <c r="D17" s="11" t="s">
        <v>75</v>
      </c>
      <c r="E17" s="11" t="s">
        <v>573</v>
      </c>
      <c r="F17" s="12" t="s">
        <v>591</v>
      </c>
    </row>
    <row r="18" spans="1:6" ht="54" x14ac:dyDescent="0.2">
      <c r="A18" s="11">
        <v>16</v>
      </c>
      <c r="B18" s="11" t="s">
        <v>495</v>
      </c>
      <c r="C18" s="11" t="s">
        <v>10</v>
      </c>
      <c r="D18" s="11" t="s">
        <v>129</v>
      </c>
      <c r="E18" s="11" t="s">
        <v>573</v>
      </c>
      <c r="F18" s="12" t="s">
        <v>504</v>
      </c>
    </row>
    <row r="19" spans="1:6" s="2" customFormat="1" ht="54" x14ac:dyDescent="0.35">
      <c r="A19" s="11">
        <v>17</v>
      </c>
      <c r="B19" s="11" t="s">
        <v>495</v>
      </c>
      <c r="C19" s="11" t="s">
        <v>10</v>
      </c>
      <c r="D19" s="11" t="s">
        <v>93</v>
      </c>
      <c r="E19" s="11" t="s">
        <v>568</v>
      </c>
      <c r="F19" s="12" t="s">
        <v>796</v>
      </c>
    </row>
    <row r="20" spans="1:6" ht="54" x14ac:dyDescent="0.2">
      <c r="A20" s="11">
        <v>18</v>
      </c>
      <c r="B20" s="11" t="s">
        <v>495</v>
      </c>
      <c r="C20" s="11" t="s">
        <v>10</v>
      </c>
      <c r="D20" s="11" t="s">
        <v>92</v>
      </c>
      <c r="E20" s="11" t="s">
        <v>568</v>
      </c>
      <c r="F20" s="12" t="s">
        <v>514</v>
      </c>
    </row>
    <row r="21" spans="1:6" s="2" customFormat="1" ht="54" x14ac:dyDescent="0.35">
      <c r="A21" s="11">
        <v>19</v>
      </c>
      <c r="B21" s="11" t="s">
        <v>495</v>
      </c>
      <c r="C21" s="11" t="s">
        <v>10</v>
      </c>
      <c r="D21" s="11" t="s">
        <v>128</v>
      </c>
      <c r="E21" s="11" t="s">
        <v>570</v>
      </c>
      <c r="F21" s="12" t="s">
        <v>980</v>
      </c>
    </row>
    <row r="22" spans="1:6" ht="54" x14ac:dyDescent="0.2">
      <c r="A22" s="11">
        <v>20</v>
      </c>
      <c r="B22" s="11" t="s">
        <v>495</v>
      </c>
      <c r="C22" s="11" t="s">
        <v>10</v>
      </c>
      <c r="D22" s="11" t="s">
        <v>94</v>
      </c>
      <c r="E22" s="11" t="s">
        <v>568</v>
      </c>
      <c r="F22" s="12" t="s">
        <v>515</v>
      </c>
    </row>
    <row r="23" spans="1:6" s="2" customFormat="1" ht="54" x14ac:dyDescent="0.35">
      <c r="A23" s="11">
        <v>21</v>
      </c>
      <c r="B23" s="11" t="s">
        <v>495</v>
      </c>
      <c r="C23" s="11" t="s">
        <v>10</v>
      </c>
      <c r="D23" s="11" t="s">
        <v>563</v>
      </c>
      <c r="E23" s="11" t="s">
        <v>575</v>
      </c>
      <c r="F23" s="12" t="s">
        <v>947</v>
      </c>
    </row>
    <row r="24" spans="1:6" s="2" customFormat="1" ht="54" x14ac:dyDescent="0.35">
      <c r="A24" s="11">
        <v>22</v>
      </c>
      <c r="B24" s="11" t="s">
        <v>495</v>
      </c>
      <c r="C24" s="11" t="s">
        <v>2</v>
      </c>
      <c r="D24" s="11" t="s">
        <v>136</v>
      </c>
      <c r="E24" s="11" t="s">
        <v>575</v>
      </c>
      <c r="F24" s="12" t="s">
        <v>764</v>
      </c>
    </row>
    <row r="25" spans="1:6" ht="54" x14ac:dyDescent="0.2">
      <c r="A25" s="11">
        <v>23</v>
      </c>
      <c r="B25" s="11" t="s">
        <v>495</v>
      </c>
      <c r="C25" s="11" t="s">
        <v>11</v>
      </c>
      <c r="D25" s="11" t="s">
        <v>74</v>
      </c>
      <c r="E25" s="11" t="s">
        <v>573</v>
      </c>
      <c r="F25" s="12" t="s">
        <v>592</v>
      </c>
    </row>
    <row r="26" spans="1:6" ht="54" x14ac:dyDescent="0.2">
      <c r="A26" s="11">
        <v>24</v>
      </c>
      <c r="B26" s="11" t="s">
        <v>495</v>
      </c>
      <c r="C26" s="11" t="s">
        <v>11</v>
      </c>
      <c r="D26" s="11" t="s">
        <v>109</v>
      </c>
      <c r="E26" s="11" t="s">
        <v>574</v>
      </c>
      <c r="F26" s="12" t="s">
        <v>593</v>
      </c>
    </row>
    <row r="27" spans="1:6" s="2" customFormat="1" ht="54" x14ac:dyDescent="0.35">
      <c r="A27" s="11">
        <v>25</v>
      </c>
      <c r="B27" s="11" t="s">
        <v>495</v>
      </c>
      <c r="C27" s="11" t="s">
        <v>12</v>
      </c>
      <c r="D27" s="11" t="s">
        <v>76</v>
      </c>
      <c r="E27" s="11" t="s">
        <v>573</v>
      </c>
      <c r="F27" s="12" t="s">
        <v>711</v>
      </c>
    </row>
    <row r="28" spans="1:6" ht="54" x14ac:dyDescent="0.2">
      <c r="A28" s="11">
        <v>26</v>
      </c>
      <c r="B28" s="11" t="s">
        <v>496</v>
      </c>
      <c r="C28" s="11" t="s">
        <v>13</v>
      </c>
      <c r="D28" s="11" t="s">
        <v>88</v>
      </c>
      <c r="E28" s="11" t="s">
        <v>568</v>
      </c>
      <c r="F28" s="12" t="s">
        <v>646</v>
      </c>
    </row>
    <row r="29" spans="1:6" s="2" customFormat="1" ht="54" x14ac:dyDescent="0.35">
      <c r="A29" s="11">
        <v>27</v>
      </c>
      <c r="B29" s="11" t="s">
        <v>496</v>
      </c>
      <c r="C29" s="11" t="s">
        <v>13</v>
      </c>
      <c r="D29" s="11" t="s">
        <v>1034</v>
      </c>
      <c r="E29" s="11" t="s">
        <v>568</v>
      </c>
      <c r="F29" s="12" t="s">
        <v>795</v>
      </c>
    </row>
    <row r="30" spans="1:6" ht="54" x14ac:dyDescent="0.2">
      <c r="A30" s="11">
        <v>28</v>
      </c>
      <c r="B30" s="11" t="s">
        <v>496</v>
      </c>
      <c r="C30" s="11" t="s">
        <v>13</v>
      </c>
      <c r="D30" s="11" t="s">
        <v>90</v>
      </c>
      <c r="E30" s="11" t="s">
        <v>568</v>
      </c>
      <c r="F30" s="12" t="s">
        <v>664</v>
      </c>
    </row>
    <row r="31" spans="1:6" ht="27" x14ac:dyDescent="0.2">
      <c r="A31" s="11">
        <v>29</v>
      </c>
      <c r="B31" s="11" t="s">
        <v>496</v>
      </c>
      <c r="C31" s="11" t="s">
        <v>13</v>
      </c>
      <c r="D31" s="11" t="s">
        <v>134</v>
      </c>
      <c r="E31" s="11" t="s">
        <v>355</v>
      </c>
      <c r="F31" s="12" t="s">
        <v>494</v>
      </c>
    </row>
    <row r="32" spans="1:6" ht="27" x14ac:dyDescent="0.2">
      <c r="A32" s="11">
        <v>30</v>
      </c>
      <c r="B32" s="11" t="s">
        <v>496</v>
      </c>
      <c r="C32" s="11" t="s">
        <v>13</v>
      </c>
      <c r="D32" s="11" t="s">
        <v>135</v>
      </c>
      <c r="E32" s="11" t="s">
        <v>355</v>
      </c>
      <c r="F32" s="12" t="s">
        <v>594</v>
      </c>
    </row>
    <row r="33" spans="1:6" ht="54" x14ac:dyDescent="0.2">
      <c r="A33" s="11">
        <v>31</v>
      </c>
      <c r="B33" s="11" t="s">
        <v>496</v>
      </c>
      <c r="C33" s="11" t="s">
        <v>14</v>
      </c>
      <c r="D33" s="11" t="s">
        <v>89</v>
      </c>
      <c r="E33" s="11" t="s">
        <v>568</v>
      </c>
      <c r="F33" s="12" t="s">
        <v>541</v>
      </c>
    </row>
    <row r="34" spans="1:6" s="2" customFormat="1" ht="54" x14ac:dyDescent="0.35">
      <c r="A34" s="11">
        <v>32</v>
      </c>
      <c r="B34" s="11" t="s">
        <v>496</v>
      </c>
      <c r="C34" s="11" t="s">
        <v>15</v>
      </c>
      <c r="D34" s="11" t="s">
        <v>54</v>
      </c>
      <c r="E34" s="11" t="s">
        <v>573</v>
      </c>
      <c r="F34" s="12" t="s">
        <v>712</v>
      </c>
    </row>
    <row r="35" spans="1:6" s="2" customFormat="1" ht="54" x14ac:dyDescent="0.35">
      <c r="A35" s="11">
        <v>33</v>
      </c>
      <c r="B35" s="11" t="s">
        <v>496</v>
      </c>
      <c r="C35" s="11" t="s">
        <v>15</v>
      </c>
      <c r="D35" s="11" t="s">
        <v>102</v>
      </c>
      <c r="E35" s="11" t="s">
        <v>574</v>
      </c>
      <c r="F35" s="12" t="s">
        <v>850</v>
      </c>
    </row>
    <row r="36" spans="1:6" ht="54" x14ac:dyDescent="0.2">
      <c r="A36" s="11">
        <v>34</v>
      </c>
      <c r="B36" s="11" t="s">
        <v>496</v>
      </c>
      <c r="C36" s="11" t="s">
        <v>16</v>
      </c>
      <c r="D36" s="11" t="s">
        <v>56</v>
      </c>
      <c r="E36" s="11" t="s">
        <v>573</v>
      </c>
      <c r="F36" s="12" t="s">
        <v>637</v>
      </c>
    </row>
    <row r="37" spans="1:6" s="2" customFormat="1" ht="54" x14ac:dyDescent="0.35">
      <c r="A37" s="11">
        <v>35</v>
      </c>
      <c r="B37" s="11" t="s">
        <v>496</v>
      </c>
      <c r="C37" s="11" t="s">
        <v>16</v>
      </c>
      <c r="D37" s="11" t="s">
        <v>100</v>
      </c>
      <c r="E37" s="11" t="s">
        <v>574</v>
      </c>
      <c r="F37" s="12" t="s">
        <v>913</v>
      </c>
    </row>
    <row r="38" spans="1:6" ht="54" x14ac:dyDescent="0.2">
      <c r="A38" s="11">
        <v>36</v>
      </c>
      <c r="B38" s="11" t="s">
        <v>496</v>
      </c>
      <c r="C38" s="11" t="s">
        <v>17</v>
      </c>
      <c r="D38" s="11" t="s">
        <v>57</v>
      </c>
      <c r="E38" s="11" t="s">
        <v>573</v>
      </c>
      <c r="F38" s="12" t="s">
        <v>686</v>
      </c>
    </row>
    <row r="39" spans="1:6" s="2" customFormat="1" ht="60" customHeight="1" x14ac:dyDescent="0.35">
      <c r="A39" s="11">
        <v>37</v>
      </c>
      <c r="B39" s="11" t="s">
        <v>496</v>
      </c>
      <c r="C39" s="11" t="s">
        <v>17</v>
      </c>
      <c r="D39" s="11" t="s">
        <v>99</v>
      </c>
      <c r="E39" s="11" t="s">
        <v>574</v>
      </c>
      <c r="F39" s="12" t="s">
        <v>913</v>
      </c>
    </row>
    <row r="40" spans="1:6" ht="54" x14ac:dyDescent="0.2">
      <c r="A40" s="11">
        <v>38</v>
      </c>
      <c r="B40" s="11" t="s">
        <v>496</v>
      </c>
      <c r="C40" s="11" t="s">
        <v>18</v>
      </c>
      <c r="D40" s="11" t="s">
        <v>58</v>
      </c>
      <c r="E40" s="11" t="s">
        <v>573</v>
      </c>
      <c r="F40" s="12" t="s">
        <v>595</v>
      </c>
    </row>
    <row r="41" spans="1:6" s="2" customFormat="1" ht="54" x14ac:dyDescent="0.35">
      <c r="A41" s="11">
        <v>39</v>
      </c>
      <c r="B41" s="11" t="s">
        <v>496</v>
      </c>
      <c r="C41" s="11" t="s">
        <v>19</v>
      </c>
      <c r="D41" s="11" t="s">
        <v>59</v>
      </c>
      <c r="E41" s="11" t="s">
        <v>573</v>
      </c>
      <c r="F41" s="12" t="s">
        <v>719</v>
      </c>
    </row>
    <row r="42" spans="1:6" ht="54" x14ac:dyDescent="0.2">
      <c r="A42" s="11">
        <v>40</v>
      </c>
      <c r="B42" s="11" t="s">
        <v>496</v>
      </c>
      <c r="C42" s="11" t="s">
        <v>19</v>
      </c>
      <c r="D42" s="11" t="s">
        <v>96</v>
      </c>
      <c r="E42" s="11" t="s">
        <v>574</v>
      </c>
      <c r="F42" s="12" t="s">
        <v>638</v>
      </c>
    </row>
    <row r="43" spans="1:6" s="2" customFormat="1" ht="54" x14ac:dyDescent="0.35">
      <c r="A43" s="11">
        <v>41</v>
      </c>
      <c r="B43" s="11" t="s">
        <v>496</v>
      </c>
      <c r="C43" s="11" t="s">
        <v>19</v>
      </c>
      <c r="D43" s="11" t="s">
        <v>98</v>
      </c>
      <c r="E43" s="11" t="s">
        <v>574</v>
      </c>
      <c r="F43" s="12" t="s">
        <v>844</v>
      </c>
    </row>
    <row r="44" spans="1:6" s="2" customFormat="1" ht="54" x14ac:dyDescent="0.35">
      <c r="A44" s="11">
        <v>42</v>
      </c>
      <c r="B44" s="11" t="s">
        <v>496</v>
      </c>
      <c r="C44" s="11" t="s">
        <v>19</v>
      </c>
      <c r="D44" s="11" t="s">
        <v>146</v>
      </c>
      <c r="E44" s="11" t="s">
        <v>575</v>
      </c>
      <c r="F44" s="12" t="s">
        <v>762</v>
      </c>
    </row>
    <row r="45" spans="1:6" ht="54" x14ac:dyDescent="0.2">
      <c r="A45" s="11">
        <v>43</v>
      </c>
      <c r="B45" s="11" t="s">
        <v>496</v>
      </c>
      <c r="C45" s="11" t="s">
        <v>20</v>
      </c>
      <c r="D45" s="11" t="s">
        <v>101</v>
      </c>
      <c r="E45" s="11" t="s">
        <v>574</v>
      </c>
      <c r="F45" s="12" t="s">
        <v>505</v>
      </c>
    </row>
    <row r="46" spans="1:6" ht="54" x14ac:dyDescent="0.2">
      <c r="A46" s="11">
        <v>44</v>
      </c>
      <c r="B46" s="11" t="s">
        <v>496</v>
      </c>
      <c r="C46" s="11" t="s">
        <v>21</v>
      </c>
      <c r="D46" s="11" t="s">
        <v>55</v>
      </c>
      <c r="E46" s="11" t="s">
        <v>573</v>
      </c>
      <c r="F46" s="12" t="s">
        <v>596</v>
      </c>
    </row>
    <row r="47" spans="1:6" s="2" customFormat="1" ht="54" x14ac:dyDescent="0.35">
      <c r="A47" s="11">
        <v>45</v>
      </c>
      <c r="B47" s="11" t="s">
        <v>496</v>
      </c>
      <c r="C47" s="11" t="s">
        <v>21</v>
      </c>
      <c r="D47" s="11" t="s">
        <v>97</v>
      </c>
      <c r="E47" s="11" t="s">
        <v>574</v>
      </c>
      <c r="F47" s="12" t="s">
        <v>963</v>
      </c>
    </row>
    <row r="48" spans="1:6" s="2" customFormat="1" ht="54" x14ac:dyDescent="0.35">
      <c r="A48" s="11">
        <v>46</v>
      </c>
      <c r="B48" s="11" t="s">
        <v>497</v>
      </c>
      <c r="C48" s="11" t="s">
        <v>23</v>
      </c>
      <c r="D48" s="11" t="s">
        <v>68</v>
      </c>
      <c r="E48" s="11" t="s">
        <v>573</v>
      </c>
      <c r="F48" s="12" t="s">
        <v>680</v>
      </c>
    </row>
    <row r="49" spans="1:6" s="2" customFormat="1" ht="54" x14ac:dyDescent="0.35">
      <c r="A49" s="11">
        <v>47</v>
      </c>
      <c r="B49" s="11" t="s">
        <v>497</v>
      </c>
      <c r="C49" s="11" t="s">
        <v>23</v>
      </c>
      <c r="D49" s="11" t="s">
        <v>107</v>
      </c>
      <c r="E49" s="11" t="s">
        <v>574</v>
      </c>
      <c r="F49" s="12" t="s">
        <v>727</v>
      </c>
    </row>
    <row r="50" spans="1:6" s="2" customFormat="1" ht="54" x14ac:dyDescent="0.35">
      <c r="A50" s="11">
        <v>48</v>
      </c>
      <c r="B50" s="11" t="s">
        <v>497</v>
      </c>
      <c r="C50" s="11" t="s">
        <v>23</v>
      </c>
      <c r="D50" s="11" t="s">
        <v>106</v>
      </c>
      <c r="E50" s="11" t="s">
        <v>574</v>
      </c>
      <c r="F50" s="12" t="s">
        <v>965</v>
      </c>
    </row>
    <row r="51" spans="1:6" s="2" customFormat="1" ht="54" x14ac:dyDescent="0.35">
      <c r="A51" s="11">
        <v>49</v>
      </c>
      <c r="B51" s="11" t="s">
        <v>497</v>
      </c>
      <c r="C51" s="11" t="s">
        <v>24</v>
      </c>
      <c r="D51" s="11" t="s">
        <v>924</v>
      </c>
      <c r="E51" s="11" t="s">
        <v>575</v>
      </c>
      <c r="F51" s="12" t="s">
        <v>714</v>
      </c>
    </row>
    <row r="52" spans="1:6" s="2" customFormat="1" ht="54" x14ac:dyDescent="0.35">
      <c r="A52" s="11">
        <v>50</v>
      </c>
      <c r="B52" s="11" t="s">
        <v>497</v>
      </c>
      <c r="C52" s="11" t="s">
        <v>24</v>
      </c>
      <c r="D52" s="11" t="s">
        <v>70</v>
      </c>
      <c r="E52" s="11" t="s">
        <v>573</v>
      </c>
      <c r="F52" s="12" t="s">
        <v>769</v>
      </c>
    </row>
    <row r="53" spans="1:6" s="2" customFormat="1" ht="54" x14ac:dyDescent="0.35">
      <c r="A53" s="11">
        <v>51</v>
      </c>
      <c r="B53" s="11" t="s">
        <v>497</v>
      </c>
      <c r="C53" s="11" t="s">
        <v>24</v>
      </c>
      <c r="D53" s="25" t="s">
        <v>143</v>
      </c>
      <c r="E53" s="11" t="s">
        <v>575</v>
      </c>
      <c r="F53" s="12" t="s">
        <v>985</v>
      </c>
    </row>
    <row r="54" spans="1:6" s="2" customFormat="1" ht="54" x14ac:dyDescent="0.35">
      <c r="A54" s="11">
        <v>52</v>
      </c>
      <c r="B54" s="11" t="s">
        <v>497</v>
      </c>
      <c r="C54" s="11" t="s">
        <v>24</v>
      </c>
      <c r="D54" s="11" t="s">
        <v>1035</v>
      </c>
      <c r="E54" s="11" t="s">
        <v>575</v>
      </c>
      <c r="F54" s="12" t="s">
        <v>709</v>
      </c>
    </row>
    <row r="55" spans="1:6" s="2" customFormat="1" ht="55.5" customHeight="1" x14ac:dyDescent="0.35">
      <c r="A55" s="11">
        <v>53</v>
      </c>
      <c r="B55" s="11" t="s">
        <v>497</v>
      </c>
      <c r="C55" s="11" t="s">
        <v>25</v>
      </c>
      <c r="D55" s="11" t="s">
        <v>71</v>
      </c>
      <c r="E55" s="11" t="s">
        <v>573</v>
      </c>
      <c r="F55" s="12" t="s">
        <v>949</v>
      </c>
    </row>
    <row r="56" spans="1:6" s="2" customFormat="1" ht="54" x14ac:dyDescent="0.35">
      <c r="A56" s="11">
        <v>54</v>
      </c>
      <c r="B56" s="11" t="s">
        <v>497</v>
      </c>
      <c r="C56" s="11" t="s">
        <v>25</v>
      </c>
      <c r="D56" s="11" t="s">
        <v>1016</v>
      </c>
      <c r="E56" s="11" t="s">
        <v>574</v>
      </c>
      <c r="F56" s="12" t="s">
        <v>973</v>
      </c>
    </row>
    <row r="57" spans="1:6" s="2" customFormat="1" ht="62.25" customHeight="1" x14ac:dyDescent="0.35">
      <c r="A57" s="11">
        <v>55</v>
      </c>
      <c r="B57" s="11" t="s">
        <v>497</v>
      </c>
      <c r="C57" s="11" t="s">
        <v>25</v>
      </c>
      <c r="D57" s="11" t="s">
        <v>137</v>
      </c>
      <c r="E57" s="11" t="s">
        <v>576</v>
      </c>
      <c r="F57" s="12" t="s">
        <v>982</v>
      </c>
    </row>
    <row r="58" spans="1:6" s="2" customFormat="1" ht="71.25" customHeight="1" x14ac:dyDescent="0.35">
      <c r="A58" s="11">
        <v>56</v>
      </c>
      <c r="B58" s="11" t="s">
        <v>497</v>
      </c>
      <c r="C58" s="11" t="s">
        <v>25</v>
      </c>
      <c r="D58" s="25" t="s">
        <v>138</v>
      </c>
      <c r="E58" s="11" t="s">
        <v>576</v>
      </c>
      <c r="F58" s="12" t="s">
        <v>1005</v>
      </c>
    </row>
    <row r="59" spans="1:6" s="2" customFormat="1" ht="54" x14ac:dyDescent="0.35">
      <c r="A59" s="11">
        <v>57</v>
      </c>
      <c r="B59" s="11" t="s">
        <v>497</v>
      </c>
      <c r="C59" s="11" t="s">
        <v>26</v>
      </c>
      <c r="D59" s="11" t="s">
        <v>956</v>
      </c>
      <c r="E59" s="11" t="s">
        <v>573</v>
      </c>
      <c r="F59" s="12" t="s">
        <v>1003</v>
      </c>
    </row>
    <row r="60" spans="1:6" s="2" customFormat="1" ht="54" x14ac:dyDescent="0.35">
      <c r="A60" s="11">
        <v>58</v>
      </c>
      <c r="B60" s="11" t="s">
        <v>497</v>
      </c>
      <c r="C60" s="11" t="s">
        <v>26</v>
      </c>
      <c r="D60" s="11" t="s">
        <v>788</v>
      </c>
      <c r="E60" s="11" t="s">
        <v>568</v>
      </c>
      <c r="F60" s="12" t="s">
        <v>846</v>
      </c>
    </row>
    <row r="61" spans="1:6" s="2" customFormat="1" ht="33" customHeight="1" x14ac:dyDescent="0.35">
      <c r="A61" s="11">
        <v>59</v>
      </c>
      <c r="B61" s="11" t="s">
        <v>497</v>
      </c>
      <c r="C61" s="11" t="s">
        <v>26</v>
      </c>
      <c r="D61" s="11" t="s">
        <v>152</v>
      </c>
      <c r="E61" s="11" t="s">
        <v>355</v>
      </c>
      <c r="F61" s="12" t="s">
        <v>822</v>
      </c>
    </row>
    <row r="62" spans="1:6" s="2" customFormat="1" ht="66" customHeight="1" x14ac:dyDescent="0.35">
      <c r="A62" s="11">
        <v>60</v>
      </c>
      <c r="B62" s="11" t="s">
        <v>497</v>
      </c>
      <c r="C62" s="11" t="s">
        <v>27</v>
      </c>
      <c r="D62" s="11" t="s">
        <v>562</v>
      </c>
      <c r="E62" s="11" t="s">
        <v>575</v>
      </c>
      <c r="F62" s="12" t="s">
        <v>1027</v>
      </c>
    </row>
    <row r="63" spans="1:6" ht="54" x14ac:dyDescent="0.2">
      <c r="A63" s="11">
        <v>61</v>
      </c>
      <c r="B63" s="11" t="s">
        <v>497</v>
      </c>
      <c r="C63" s="11" t="s">
        <v>27</v>
      </c>
      <c r="D63" s="11" t="s">
        <v>67</v>
      </c>
      <c r="E63" s="11" t="s">
        <v>573</v>
      </c>
      <c r="F63" s="12" t="s">
        <v>541</v>
      </c>
    </row>
    <row r="64" spans="1:6" s="2" customFormat="1" ht="54" x14ac:dyDescent="0.35">
      <c r="A64" s="11">
        <v>62</v>
      </c>
      <c r="B64" s="11" t="s">
        <v>497</v>
      </c>
      <c r="C64" s="11" t="s">
        <v>27</v>
      </c>
      <c r="D64" s="25" t="s">
        <v>1036</v>
      </c>
      <c r="E64" s="11" t="s">
        <v>575</v>
      </c>
      <c r="F64" s="12" t="s">
        <v>1029</v>
      </c>
    </row>
    <row r="65" spans="1:6" ht="54" x14ac:dyDescent="0.2">
      <c r="A65" s="11">
        <v>63</v>
      </c>
      <c r="B65" s="11" t="s">
        <v>497</v>
      </c>
      <c r="C65" s="11" t="s">
        <v>677</v>
      </c>
      <c r="D65" s="11" t="s">
        <v>69</v>
      </c>
      <c r="E65" s="11" t="s">
        <v>573</v>
      </c>
      <c r="F65" s="12" t="s">
        <v>669</v>
      </c>
    </row>
    <row r="66" spans="1:6" ht="54" x14ac:dyDescent="0.2">
      <c r="A66" s="11">
        <v>64</v>
      </c>
      <c r="B66" s="11" t="s">
        <v>498</v>
      </c>
      <c r="C66" s="11" t="s">
        <v>28</v>
      </c>
      <c r="D66" s="11" t="s">
        <v>60</v>
      </c>
      <c r="E66" s="11" t="s">
        <v>573</v>
      </c>
      <c r="F66" s="12" t="s">
        <v>597</v>
      </c>
    </row>
    <row r="67" spans="1:6" ht="54" x14ac:dyDescent="0.2">
      <c r="A67" s="11">
        <v>65</v>
      </c>
      <c r="B67" s="11" t="s">
        <v>498</v>
      </c>
      <c r="C67" s="11" t="s">
        <v>28</v>
      </c>
      <c r="D67" s="11" t="s">
        <v>61</v>
      </c>
      <c r="E67" s="11" t="s">
        <v>573</v>
      </c>
      <c r="F67" s="12" t="s">
        <v>687</v>
      </c>
    </row>
    <row r="68" spans="1:6" ht="54" x14ac:dyDescent="0.2">
      <c r="A68" s="11">
        <v>66</v>
      </c>
      <c r="B68" s="11" t="s">
        <v>498</v>
      </c>
      <c r="C68" s="11" t="s">
        <v>3</v>
      </c>
      <c r="D68" s="11" t="s">
        <v>62</v>
      </c>
      <c r="E68" s="11" t="s">
        <v>573</v>
      </c>
      <c r="F68" s="12" t="s">
        <v>688</v>
      </c>
    </row>
    <row r="69" spans="1:6" ht="54" x14ac:dyDescent="0.2">
      <c r="A69" s="11">
        <v>67</v>
      </c>
      <c r="B69" s="11" t="s">
        <v>498</v>
      </c>
      <c r="C69" s="11" t="s">
        <v>3</v>
      </c>
      <c r="D69" s="11" t="s">
        <v>1037</v>
      </c>
      <c r="E69" s="11" t="s">
        <v>573</v>
      </c>
      <c r="F69" s="12" t="s">
        <v>612</v>
      </c>
    </row>
    <row r="70" spans="1:6" ht="54" x14ac:dyDescent="0.2">
      <c r="A70" s="11">
        <v>68</v>
      </c>
      <c r="B70" s="11" t="s">
        <v>498</v>
      </c>
      <c r="C70" s="11" t="s">
        <v>3</v>
      </c>
      <c r="D70" s="11" t="s">
        <v>63</v>
      </c>
      <c r="E70" s="11" t="s">
        <v>573</v>
      </c>
      <c r="F70" s="12" t="s">
        <v>537</v>
      </c>
    </row>
    <row r="71" spans="1:6" ht="54" x14ac:dyDescent="0.2">
      <c r="A71" s="11">
        <v>69</v>
      </c>
      <c r="B71" s="11" t="s">
        <v>498</v>
      </c>
      <c r="C71" s="11" t="s">
        <v>3</v>
      </c>
      <c r="D71" s="11" t="s">
        <v>105</v>
      </c>
      <c r="E71" s="11" t="s">
        <v>574</v>
      </c>
      <c r="F71" s="12" t="s">
        <v>689</v>
      </c>
    </row>
    <row r="72" spans="1:6" ht="54" x14ac:dyDescent="0.2">
      <c r="A72" s="11">
        <v>70</v>
      </c>
      <c r="B72" s="11" t="s">
        <v>498</v>
      </c>
      <c r="C72" s="11" t="s">
        <v>66</v>
      </c>
      <c r="D72" s="11" t="s">
        <v>64</v>
      </c>
      <c r="E72" s="11" t="s">
        <v>573</v>
      </c>
      <c r="F72" s="12" t="s">
        <v>763</v>
      </c>
    </row>
    <row r="73" spans="1:6" ht="54" x14ac:dyDescent="0.2">
      <c r="A73" s="11">
        <v>71</v>
      </c>
      <c r="B73" s="11" t="s">
        <v>498</v>
      </c>
      <c r="C73" s="11" t="s">
        <v>66</v>
      </c>
      <c r="D73" s="11" t="s">
        <v>103</v>
      </c>
      <c r="E73" s="11" t="s">
        <v>574</v>
      </c>
      <c r="F73" s="12" t="s">
        <v>616</v>
      </c>
    </row>
    <row r="74" spans="1:6" s="2" customFormat="1" ht="54" x14ac:dyDescent="0.35">
      <c r="A74" s="11">
        <v>72</v>
      </c>
      <c r="B74" s="11" t="s">
        <v>498</v>
      </c>
      <c r="C74" s="11" t="s">
        <v>66</v>
      </c>
      <c r="D74" s="11" t="s">
        <v>104</v>
      </c>
      <c r="E74" s="11" t="s">
        <v>574</v>
      </c>
      <c r="F74" s="12" t="s">
        <v>955</v>
      </c>
    </row>
    <row r="75" spans="1:6" ht="54" x14ac:dyDescent="0.2">
      <c r="A75" s="11">
        <v>73</v>
      </c>
      <c r="B75" s="11" t="s">
        <v>498</v>
      </c>
      <c r="C75" s="11" t="s">
        <v>29</v>
      </c>
      <c r="D75" s="11" t="s">
        <v>65</v>
      </c>
      <c r="E75" s="11" t="s">
        <v>573</v>
      </c>
      <c r="F75" s="12" t="s">
        <v>633</v>
      </c>
    </row>
    <row r="76" spans="1:6" s="2" customFormat="1" ht="54" x14ac:dyDescent="0.35">
      <c r="A76" s="11">
        <v>74</v>
      </c>
      <c r="B76" s="11" t="s">
        <v>498</v>
      </c>
      <c r="C76" s="11" t="s">
        <v>3</v>
      </c>
      <c r="D76" s="11" t="s">
        <v>145</v>
      </c>
      <c r="E76" s="11" t="s">
        <v>575</v>
      </c>
      <c r="F76" s="12" t="s">
        <v>765</v>
      </c>
    </row>
    <row r="77" spans="1:6" s="2" customFormat="1" ht="55.5" customHeight="1" x14ac:dyDescent="0.35">
      <c r="A77" s="11">
        <v>75</v>
      </c>
      <c r="B77" s="11" t="s">
        <v>498</v>
      </c>
      <c r="C77" s="11" t="s">
        <v>29</v>
      </c>
      <c r="D77" s="11" t="s">
        <v>144</v>
      </c>
      <c r="E77" s="11" t="s">
        <v>575</v>
      </c>
      <c r="F77" s="12" t="s">
        <v>936</v>
      </c>
    </row>
    <row r="78" spans="1:6" ht="54" x14ac:dyDescent="0.2">
      <c r="A78" s="11">
        <v>76</v>
      </c>
      <c r="B78" s="11" t="s">
        <v>499</v>
      </c>
      <c r="C78" s="11" t="s">
        <v>4</v>
      </c>
      <c r="D78" s="11" t="s">
        <v>77</v>
      </c>
      <c r="E78" s="11" t="s">
        <v>573</v>
      </c>
      <c r="F78" s="12" t="s">
        <v>690</v>
      </c>
    </row>
    <row r="79" spans="1:6" s="2" customFormat="1" ht="54" x14ac:dyDescent="0.35">
      <c r="A79" s="11">
        <v>77</v>
      </c>
      <c r="B79" s="11" t="s">
        <v>499</v>
      </c>
      <c r="C79" s="11" t="s">
        <v>4</v>
      </c>
      <c r="D79" s="11" t="s">
        <v>119</v>
      </c>
      <c r="E79" s="11" t="s">
        <v>574</v>
      </c>
      <c r="F79" s="12" t="s">
        <v>770</v>
      </c>
    </row>
    <row r="80" spans="1:6" s="2" customFormat="1" ht="54" x14ac:dyDescent="0.35">
      <c r="A80" s="11">
        <v>78</v>
      </c>
      <c r="B80" s="11" t="s">
        <v>499</v>
      </c>
      <c r="C80" s="11" t="s">
        <v>4</v>
      </c>
      <c r="D80" s="11" t="s">
        <v>147</v>
      </c>
      <c r="E80" s="11" t="s">
        <v>575</v>
      </c>
      <c r="F80" s="12" t="s">
        <v>986</v>
      </c>
    </row>
    <row r="81" spans="1:6" s="2" customFormat="1" ht="54" x14ac:dyDescent="0.35">
      <c r="A81" s="11">
        <v>79</v>
      </c>
      <c r="B81" s="11" t="s">
        <v>499</v>
      </c>
      <c r="C81" s="11" t="s">
        <v>30</v>
      </c>
      <c r="D81" s="11" t="s">
        <v>78</v>
      </c>
      <c r="E81" s="11" t="s">
        <v>573</v>
      </c>
      <c r="F81" s="12" t="s">
        <v>840</v>
      </c>
    </row>
    <row r="82" spans="1:6" s="2" customFormat="1" ht="54" x14ac:dyDescent="0.35">
      <c r="A82" s="11">
        <v>80</v>
      </c>
      <c r="B82" s="11" t="s">
        <v>499</v>
      </c>
      <c r="C82" s="11" t="s">
        <v>31</v>
      </c>
      <c r="D82" s="11" t="s">
        <v>79</v>
      </c>
      <c r="E82" s="11" t="s">
        <v>573</v>
      </c>
      <c r="F82" s="12" t="s">
        <v>815</v>
      </c>
    </row>
    <row r="83" spans="1:6" s="2" customFormat="1" ht="54" x14ac:dyDescent="0.35">
      <c r="A83" s="11">
        <v>81</v>
      </c>
      <c r="B83" s="11" t="s">
        <v>499</v>
      </c>
      <c r="C83" s="11" t="s">
        <v>31</v>
      </c>
      <c r="D83" s="11" t="s">
        <v>120</v>
      </c>
      <c r="E83" s="11" t="s">
        <v>574</v>
      </c>
      <c r="F83" s="12" t="s">
        <v>952</v>
      </c>
    </row>
    <row r="84" spans="1:6" s="2" customFormat="1" ht="66" customHeight="1" x14ac:dyDescent="0.35">
      <c r="A84" s="11">
        <v>82</v>
      </c>
      <c r="B84" s="11" t="s">
        <v>499</v>
      </c>
      <c r="C84" s="11" t="s">
        <v>32</v>
      </c>
      <c r="D84" s="25" t="s">
        <v>80</v>
      </c>
      <c r="E84" s="11" t="s">
        <v>573</v>
      </c>
      <c r="F84" s="12" t="s">
        <v>1014</v>
      </c>
    </row>
    <row r="85" spans="1:6" ht="54" x14ac:dyDescent="0.2">
      <c r="A85" s="11">
        <v>83</v>
      </c>
      <c r="B85" s="11" t="s">
        <v>499</v>
      </c>
      <c r="C85" s="11" t="s">
        <v>32</v>
      </c>
      <c r="D85" s="11" t="s">
        <v>118</v>
      </c>
      <c r="E85" s="11" t="s">
        <v>574</v>
      </c>
      <c r="F85" s="12" t="s">
        <v>617</v>
      </c>
    </row>
    <row r="86" spans="1:6" s="2" customFormat="1" ht="54" x14ac:dyDescent="0.35">
      <c r="A86" s="11">
        <v>84</v>
      </c>
      <c r="B86" s="11" t="s">
        <v>499</v>
      </c>
      <c r="C86" s="11" t="s">
        <v>32</v>
      </c>
      <c r="D86" s="11" t="s">
        <v>148</v>
      </c>
      <c r="E86" s="11" t="s">
        <v>575</v>
      </c>
      <c r="F86" s="12" t="s">
        <v>834</v>
      </c>
    </row>
    <row r="87" spans="1:6" s="2" customFormat="1" ht="54" x14ac:dyDescent="0.35">
      <c r="A87" s="11">
        <v>85</v>
      </c>
      <c r="B87" s="11" t="s">
        <v>499</v>
      </c>
      <c r="C87" s="11" t="s">
        <v>33</v>
      </c>
      <c r="D87" s="11" t="s">
        <v>81</v>
      </c>
      <c r="E87" s="11" t="s">
        <v>573</v>
      </c>
      <c r="F87" s="12" t="s">
        <v>792</v>
      </c>
    </row>
    <row r="88" spans="1:6" ht="39.75" customHeight="1" x14ac:dyDescent="0.2">
      <c r="A88" s="11">
        <v>86</v>
      </c>
      <c r="B88" s="11" t="s">
        <v>500</v>
      </c>
      <c r="C88" s="11" t="s">
        <v>35</v>
      </c>
      <c r="D88" s="11" t="s">
        <v>87</v>
      </c>
      <c r="E88" s="11" t="s">
        <v>573</v>
      </c>
      <c r="F88" s="12" t="s">
        <v>639</v>
      </c>
    </row>
    <row r="89" spans="1:6" s="2" customFormat="1" ht="54" x14ac:dyDescent="0.35">
      <c r="A89" s="11">
        <v>87</v>
      </c>
      <c r="B89" s="11" t="s">
        <v>500</v>
      </c>
      <c r="C89" s="11" t="s">
        <v>35</v>
      </c>
      <c r="D89" s="11" t="s">
        <v>1038</v>
      </c>
      <c r="E89" s="11" t="s">
        <v>574</v>
      </c>
      <c r="F89" s="12" t="s">
        <v>953</v>
      </c>
    </row>
    <row r="90" spans="1:6" s="2" customFormat="1" ht="54" x14ac:dyDescent="0.35">
      <c r="A90" s="11">
        <v>88</v>
      </c>
      <c r="B90" s="11" t="s">
        <v>500</v>
      </c>
      <c r="C90" s="11" t="s">
        <v>35</v>
      </c>
      <c r="D90" s="11" t="s">
        <v>150</v>
      </c>
      <c r="E90" s="11" t="s">
        <v>575</v>
      </c>
      <c r="F90" s="12" t="s">
        <v>830</v>
      </c>
    </row>
    <row r="91" spans="1:6" ht="54" x14ac:dyDescent="0.2">
      <c r="A91" s="11">
        <v>89</v>
      </c>
      <c r="B91" s="11" t="s">
        <v>500</v>
      </c>
      <c r="C91" s="11" t="s">
        <v>36</v>
      </c>
      <c r="D91" s="11" t="s">
        <v>86</v>
      </c>
      <c r="E91" s="11" t="s">
        <v>573</v>
      </c>
      <c r="F91" s="12" t="s">
        <v>640</v>
      </c>
    </row>
    <row r="92" spans="1:6" ht="54" x14ac:dyDescent="0.2">
      <c r="A92" s="11">
        <v>90</v>
      </c>
      <c r="B92" s="11" t="s">
        <v>500</v>
      </c>
      <c r="C92" s="11" t="s">
        <v>36</v>
      </c>
      <c r="D92" s="11" t="s">
        <v>121</v>
      </c>
      <c r="E92" s="11" t="s">
        <v>574</v>
      </c>
      <c r="F92" s="12" t="s">
        <v>691</v>
      </c>
    </row>
    <row r="93" spans="1:6" s="2" customFormat="1" ht="54" x14ac:dyDescent="0.35">
      <c r="A93" s="11">
        <v>91</v>
      </c>
      <c r="B93" s="11" t="s">
        <v>500</v>
      </c>
      <c r="C93" s="11" t="s">
        <v>36</v>
      </c>
      <c r="D93" s="11" t="s">
        <v>833</v>
      </c>
      <c r="E93" s="11" t="s">
        <v>575</v>
      </c>
      <c r="F93" s="12" t="s">
        <v>962</v>
      </c>
    </row>
    <row r="94" spans="1:6" s="2" customFormat="1" ht="54" x14ac:dyDescent="0.35">
      <c r="A94" s="11">
        <v>92</v>
      </c>
      <c r="B94" s="11" t="s">
        <v>500</v>
      </c>
      <c r="C94" s="11" t="s">
        <v>36</v>
      </c>
      <c r="D94" s="11" t="s">
        <v>149</v>
      </c>
      <c r="E94" s="11" t="s">
        <v>575</v>
      </c>
      <c r="F94" s="12" t="s">
        <v>1026</v>
      </c>
    </row>
    <row r="95" spans="1:6" s="2" customFormat="1" ht="54" x14ac:dyDescent="0.35">
      <c r="A95" s="11">
        <v>93</v>
      </c>
      <c r="B95" s="11" t="s">
        <v>500</v>
      </c>
      <c r="C95" s="11" t="s">
        <v>5</v>
      </c>
      <c r="D95" s="11" t="s">
        <v>85</v>
      </c>
      <c r="E95" s="11" t="s">
        <v>573</v>
      </c>
      <c r="F95" s="12" t="s">
        <v>951</v>
      </c>
    </row>
    <row r="96" spans="1:6" ht="54" x14ac:dyDescent="0.2">
      <c r="A96" s="11">
        <v>94</v>
      </c>
      <c r="B96" s="11" t="s">
        <v>500</v>
      </c>
      <c r="C96" s="11" t="s">
        <v>5</v>
      </c>
      <c r="D96" s="11" t="s">
        <v>123</v>
      </c>
      <c r="E96" s="11" t="s">
        <v>574</v>
      </c>
      <c r="F96" s="12" t="s">
        <v>618</v>
      </c>
    </row>
    <row r="97" spans="1:6" s="2" customFormat="1" ht="54" x14ac:dyDescent="0.35">
      <c r="A97" s="11">
        <v>95</v>
      </c>
      <c r="B97" s="11" t="s">
        <v>500</v>
      </c>
      <c r="C97" s="11" t="s">
        <v>5</v>
      </c>
      <c r="D97" s="11" t="s">
        <v>1039</v>
      </c>
      <c r="E97" s="11" t="s">
        <v>575</v>
      </c>
      <c r="F97" s="12" t="s">
        <v>966</v>
      </c>
    </row>
    <row r="98" spans="1:6" ht="54" x14ac:dyDescent="0.2">
      <c r="A98" s="11">
        <v>96</v>
      </c>
      <c r="B98" s="11" t="s">
        <v>500</v>
      </c>
      <c r="C98" s="11" t="s">
        <v>37</v>
      </c>
      <c r="D98" s="11" t="s">
        <v>84</v>
      </c>
      <c r="E98" s="11" t="s">
        <v>573</v>
      </c>
      <c r="F98" s="12" t="s">
        <v>642</v>
      </c>
    </row>
    <row r="99" spans="1:6" ht="54" x14ac:dyDescent="0.2">
      <c r="A99" s="11">
        <v>97</v>
      </c>
      <c r="B99" s="11" t="s">
        <v>500</v>
      </c>
      <c r="C99" s="11" t="s">
        <v>37</v>
      </c>
      <c r="D99" s="11" t="s">
        <v>122</v>
      </c>
      <c r="E99" s="11" t="s">
        <v>574</v>
      </c>
      <c r="F99" s="12" t="s">
        <v>619</v>
      </c>
    </row>
    <row r="100" spans="1:6" s="2" customFormat="1" ht="54" x14ac:dyDescent="0.35">
      <c r="A100" s="11">
        <v>98</v>
      </c>
      <c r="B100" s="11" t="s">
        <v>500</v>
      </c>
      <c r="C100" s="11" t="s">
        <v>37</v>
      </c>
      <c r="D100" s="11" t="s">
        <v>124</v>
      </c>
      <c r="E100" s="11" t="s">
        <v>574</v>
      </c>
      <c r="F100" s="12" t="s">
        <v>811</v>
      </c>
    </row>
    <row r="101" spans="1:6" s="2" customFormat="1" ht="54" x14ac:dyDescent="0.35">
      <c r="A101" s="11">
        <v>99</v>
      </c>
      <c r="B101" s="11" t="s">
        <v>500</v>
      </c>
      <c r="C101" s="11" t="s">
        <v>37</v>
      </c>
      <c r="D101" s="11" t="s">
        <v>151</v>
      </c>
      <c r="E101" s="11" t="s">
        <v>575</v>
      </c>
      <c r="F101" s="12" t="s">
        <v>961</v>
      </c>
    </row>
    <row r="102" spans="1:6" ht="54" x14ac:dyDescent="0.2">
      <c r="A102" s="11">
        <v>100</v>
      </c>
      <c r="B102" s="11" t="s">
        <v>501</v>
      </c>
      <c r="C102" s="11" t="s">
        <v>38</v>
      </c>
      <c r="D102" s="11" t="s">
        <v>46</v>
      </c>
      <c r="E102" s="11" t="s">
        <v>577</v>
      </c>
      <c r="F102" s="12" t="s">
        <v>598</v>
      </c>
    </row>
    <row r="103" spans="1:6" ht="66" customHeight="1" x14ac:dyDescent="0.2">
      <c r="A103" s="11">
        <v>101</v>
      </c>
      <c r="B103" s="11" t="s">
        <v>501</v>
      </c>
      <c r="C103" s="11" t="s">
        <v>38</v>
      </c>
      <c r="D103" s="11" t="s">
        <v>110</v>
      </c>
      <c r="E103" s="11" t="s">
        <v>574</v>
      </c>
      <c r="F103" s="12" t="s">
        <v>599</v>
      </c>
    </row>
    <row r="104" spans="1:6" s="2" customFormat="1" ht="67.5" customHeight="1" x14ac:dyDescent="0.35">
      <c r="A104" s="11">
        <v>102</v>
      </c>
      <c r="B104" s="11" t="s">
        <v>501</v>
      </c>
      <c r="C104" s="11" t="s">
        <v>38</v>
      </c>
      <c r="D104" s="11" t="s">
        <v>140</v>
      </c>
      <c r="E104" s="11" t="s">
        <v>575</v>
      </c>
      <c r="F104" s="12" t="s">
        <v>990</v>
      </c>
    </row>
    <row r="105" spans="1:6" s="2" customFormat="1" ht="57.75" customHeight="1" x14ac:dyDescent="0.35">
      <c r="A105" s="11">
        <v>103</v>
      </c>
      <c r="B105" s="11" t="s">
        <v>501</v>
      </c>
      <c r="C105" s="11" t="s">
        <v>38</v>
      </c>
      <c r="D105" s="11" t="s">
        <v>819</v>
      </c>
      <c r="E105" s="11" t="s">
        <v>575</v>
      </c>
      <c r="F105" s="12" t="s">
        <v>978</v>
      </c>
    </row>
    <row r="106" spans="1:6" s="2" customFormat="1" ht="54" x14ac:dyDescent="0.35">
      <c r="A106" s="11">
        <v>104</v>
      </c>
      <c r="B106" s="11" t="s">
        <v>501</v>
      </c>
      <c r="C106" s="11" t="s">
        <v>38</v>
      </c>
      <c r="D106" s="11" t="s">
        <v>847</v>
      </c>
      <c r="E106" s="11" t="s">
        <v>575</v>
      </c>
      <c r="F106" s="12" t="s">
        <v>933</v>
      </c>
    </row>
    <row r="107" spans="1:6" s="2" customFormat="1" ht="54" x14ac:dyDescent="0.35">
      <c r="A107" s="11">
        <v>105</v>
      </c>
      <c r="B107" s="11" t="s">
        <v>501</v>
      </c>
      <c r="C107" s="11" t="s">
        <v>39</v>
      </c>
      <c r="D107" s="11" t="s">
        <v>47</v>
      </c>
      <c r="E107" s="11" t="s">
        <v>577</v>
      </c>
      <c r="F107" s="12" t="s">
        <v>952</v>
      </c>
    </row>
    <row r="108" spans="1:6" s="2" customFormat="1" ht="67.5" customHeight="1" x14ac:dyDescent="0.35">
      <c r="A108" s="11">
        <v>106</v>
      </c>
      <c r="B108" s="11" t="s">
        <v>501</v>
      </c>
      <c r="C108" s="11" t="s">
        <v>39</v>
      </c>
      <c r="D108" s="11" t="s">
        <v>141</v>
      </c>
      <c r="E108" s="11" t="s">
        <v>575</v>
      </c>
      <c r="F108" s="12" t="s">
        <v>1022</v>
      </c>
    </row>
    <row r="109" spans="1:6" s="2" customFormat="1" ht="78.75" customHeight="1" x14ac:dyDescent="0.35">
      <c r="A109" s="11">
        <v>107</v>
      </c>
      <c r="B109" s="11" t="s">
        <v>501</v>
      </c>
      <c r="C109" s="11" t="s">
        <v>39</v>
      </c>
      <c r="D109" s="11" t="s">
        <v>820</v>
      </c>
      <c r="E109" s="11" t="s">
        <v>575</v>
      </c>
      <c r="F109" s="12" t="s">
        <v>1002</v>
      </c>
    </row>
    <row r="110" spans="1:6" s="2" customFormat="1" ht="54" x14ac:dyDescent="0.35">
      <c r="A110" s="11">
        <v>108</v>
      </c>
      <c r="B110" s="11" t="s">
        <v>501</v>
      </c>
      <c r="C110" s="11" t="s">
        <v>39</v>
      </c>
      <c r="D110" s="11" t="s">
        <v>142</v>
      </c>
      <c r="E110" s="11" t="s">
        <v>575</v>
      </c>
      <c r="F110" s="12" t="s">
        <v>774</v>
      </c>
    </row>
    <row r="111" spans="1:6" s="2" customFormat="1" ht="54" x14ac:dyDescent="0.35">
      <c r="A111" s="11">
        <v>109</v>
      </c>
      <c r="B111" s="11" t="s">
        <v>501</v>
      </c>
      <c r="C111" s="11" t="s">
        <v>40</v>
      </c>
      <c r="D111" s="11" t="s">
        <v>48</v>
      </c>
      <c r="E111" s="11" t="s">
        <v>577</v>
      </c>
      <c r="F111" s="12" t="s">
        <v>775</v>
      </c>
    </row>
    <row r="112" spans="1:6" s="2" customFormat="1" ht="51.75" customHeight="1" x14ac:dyDescent="0.35">
      <c r="A112" s="11">
        <v>110</v>
      </c>
      <c r="B112" s="11" t="s">
        <v>501</v>
      </c>
      <c r="C112" s="11" t="s">
        <v>40</v>
      </c>
      <c r="D112" s="11" t="s">
        <v>111</v>
      </c>
      <c r="E112" s="11" t="s">
        <v>574</v>
      </c>
      <c r="F112" s="12" t="s">
        <v>939</v>
      </c>
    </row>
    <row r="113" spans="1:6" ht="54" x14ac:dyDescent="0.2">
      <c r="A113" s="11">
        <v>111</v>
      </c>
      <c r="B113" s="11" t="s">
        <v>501</v>
      </c>
      <c r="C113" s="11" t="s">
        <v>40</v>
      </c>
      <c r="D113" s="11" t="s">
        <v>112</v>
      </c>
      <c r="E113" s="11" t="s">
        <v>574</v>
      </c>
      <c r="F113" s="12" t="s">
        <v>641</v>
      </c>
    </row>
    <row r="114" spans="1:6" ht="54" x14ac:dyDescent="0.2">
      <c r="A114" s="11">
        <v>112</v>
      </c>
      <c r="B114" s="11" t="s">
        <v>501</v>
      </c>
      <c r="C114" s="11" t="s">
        <v>40</v>
      </c>
      <c r="D114" s="11" t="s">
        <v>114</v>
      </c>
      <c r="E114" s="11" t="s">
        <v>574</v>
      </c>
      <c r="F114" s="12" t="s">
        <v>534</v>
      </c>
    </row>
    <row r="115" spans="1:6" s="2" customFormat="1" ht="54" x14ac:dyDescent="0.35">
      <c r="A115" s="11">
        <v>113</v>
      </c>
      <c r="B115" s="11" t="s">
        <v>501</v>
      </c>
      <c r="C115" s="11" t="s">
        <v>83</v>
      </c>
      <c r="D115" s="11" t="s">
        <v>49</v>
      </c>
      <c r="E115" s="11" t="s">
        <v>577</v>
      </c>
      <c r="F115" s="12" t="s">
        <v>682</v>
      </c>
    </row>
    <row r="116" spans="1:6" s="2" customFormat="1" ht="54" x14ac:dyDescent="0.35">
      <c r="A116" s="11">
        <v>114</v>
      </c>
      <c r="B116" s="11" t="s">
        <v>501</v>
      </c>
      <c r="C116" s="11" t="s">
        <v>83</v>
      </c>
      <c r="D116" s="11" t="s">
        <v>113</v>
      </c>
      <c r="E116" s="11" t="s">
        <v>574</v>
      </c>
      <c r="F116" s="12" t="s">
        <v>834</v>
      </c>
    </row>
    <row r="117" spans="1:6" s="2" customFormat="1" ht="54" x14ac:dyDescent="0.35">
      <c r="A117" s="11">
        <v>115</v>
      </c>
      <c r="B117" s="11" t="s">
        <v>501</v>
      </c>
      <c r="C117" s="11" t="s">
        <v>83</v>
      </c>
      <c r="D117" s="11" t="s">
        <v>821</v>
      </c>
      <c r="E117" s="11" t="s">
        <v>575</v>
      </c>
      <c r="F117" s="12" t="s">
        <v>826</v>
      </c>
    </row>
    <row r="118" spans="1:6" ht="54" x14ac:dyDescent="0.2">
      <c r="A118" s="11">
        <v>116</v>
      </c>
      <c r="B118" s="11" t="s">
        <v>502</v>
      </c>
      <c r="C118" s="11" t="s">
        <v>41</v>
      </c>
      <c r="D118" s="11" t="s">
        <v>489</v>
      </c>
      <c r="E118" s="11" t="s">
        <v>577</v>
      </c>
      <c r="F118" s="12" t="s">
        <v>603</v>
      </c>
    </row>
    <row r="119" spans="1:6" s="2" customFormat="1" ht="54" x14ac:dyDescent="0.35">
      <c r="A119" s="11">
        <v>117</v>
      </c>
      <c r="B119" s="11" t="s">
        <v>502</v>
      </c>
      <c r="C119" s="11" t="s">
        <v>41</v>
      </c>
      <c r="D119" s="11" t="s">
        <v>126</v>
      </c>
      <c r="E119" s="11" t="s">
        <v>570</v>
      </c>
      <c r="F119" s="12" t="s">
        <v>773</v>
      </c>
    </row>
    <row r="120" spans="1:6" ht="54" x14ac:dyDescent="0.2">
      <c r="A120" s="11">
        <v>118</v>
      </c>
      <c r="B120" s="11" t="s">
        <v>502</v>
      </c>
      <c r="C120" s="11" t="s">
        <v>42</v>
      </c>
      <c r="D120" s="11" t="s">
        <v>50</v>
      </c>
      <c r="E120" s="11" t="s">
        <v>577</v>
      </c>
      <c r="F120" s="12" t="s">
        <v>664</v>
      </c>
    </row>
    <row r="121" spans="1:6" ht="54" x14ac:dyDescent="0.2">
      <c r="A121" s="11">
        <v>119</v>
      </c>
      <c r="B121" s="11" t="s">
        <v>502</v>
      </c>
      <c r="C121" s="11" t="s">
        <v>42</v>
      </c>
      <c r="D121" s="11" t="s">
        <v>117</v>
      </c>
      <c r="E121" s="11" t="s">
        <v>574</v>
      </c>
      <c r="F121" s="12" t="s">
        <v>620</v>
      </c>
    </row>
    <row r="122" spans="1:6" s="2" customFormat="1" ht="54" x14ac:dyDescent="0.35">
      <c r="A122" s="11">
        <v>120</v>
      </c>
      <c r="B122" s="11" t="s">
        <v>502</v>
      </c>
      <c r="C122" s="11" t="s">
        <v>42</v>
      </c>
      <c r="D122" s="11" t="s">
        <v>139</v>
      </c>
      <c r="E122" s="11" t="s">
        <v>575</v>
      </c>
      <c r="F122" s="12" t="s">
        <v>1001</v>
      </c>
    </row>
    <row r="123" spans="1:6" ht="54" x14ac:dyDescent="0.2">
      <c r="A123" s="11">
        <v>121</v>
      </c>
      <c r="B123" s="11" t="s">
        <v>502</v>
      </c>
      <c r="C123" s="11" t="s">
        <v>43</v>
      </c>
      <c r="D123" s="11" t="s">
        <v>51</v>
      </c>
      <c r="E123" s="11" t="s">
        <v>577</v>
      </c>
      <c r="F123" s="12" t="s">
        <v>600</v>
      </c>
    </row>
    <row r="124" spans="1:6" s="2" customFormat="1" ht="54" x14ac:dyDescent="0.35">
      <c r="A124" s="11">
        <v>122</v>
      </c>
      <c r="B124" s="11" t="s">
        <v>502</v>
      </c>
      <c r="C124" s="11" t="s">
        <v>43</v>
      </c>
      <c r="D124" s="11" t="s">
        <v>564</v>
      </c>
      <c r="E124" s="11" t="s">
        <v>575</v>
      </c>
      <c r="F124" s="12" t="s">
        <v>934</v>
      </c>
    </row>
    <row r="125" spans="1:6" ht="54" x14ac:dyDescent="0.2">
      <c r="A125" s="11">
        <v>123</v>
      </c>
      <c r="B125" s="11" t="s">
        <v>502</v>
      </c>
      <c r="C125" s="11" t="s">
        <v>43</v>
      </c>
      <c r="D125" s="11" t="s">
        <v>116</v>
      </c>
      <c r="E125" s="11" t="s">
        <v>574</v>
      </c>
      <c r="F125" s="12" t="s">
        <v>632</v>
      </c>
    </row>
    <row r="126" spans="1:6" ht="54" x14ac:dyDescent="0.2">
      <c r="A126" s="11">
        <v>124</v>
      </c>
      <c r="B126" s="11" t="s">
        <v>502</v>
      </c>
      <c r="C126" s="11" t="s">
        <v>44</v>
      </c>
      <c r="D126" s="11" t="s">
        <v>52</v>
      </c>
      <c r="E126" s="11" t="s">
        <v>577</v>
      </c>
      <c r="F126" s="12" t="s">
        <v>643</v>
      </c>
    </row>
    <row r="127" spans="1:6" ht="54" x14ac:dyDescent="0.2">
      <c r="A127" s="11">
        <v>125</v>
      </c>
      <c r="B127" s="11" t="s">
        <v>502</v>
      </c>
      <c r="C127" s="11" t="s">
        <v>44</v>
      </c>
      <c r="D127" s="11" t="s">
        <v>115</v>
      </c>
      <c r="E127" s="11" t="s">
        <v>574</v>
      </c>
      <c r="F127" s="12" t="s">
        <v>621</v>
      </c>
    </row>
    <row r="128" spans="1:6" s="2" customFormat="1" ht="54" x14ac:dyDescent="0.35">
      <c r="A128" s="11">
        <v>126</v>
      </c>
      <c r="B128" s="11" t="s">
        <v>502</v>
      </c>
      <c r="C128" s="11" t="s">
        <v>45</v>
      </c>
      <c r="D128" s="11" t="s">
        <v>53</v>
      </c>
      <c r="E128" s="11" t="s">
        <v>577</v>
      </c>
      <c r="F128" s="12" t="s">
        <v>794</v>
      </c>
    </row>
    <row r="129" spans="1:6" s="2" customFormat="1" ht="54" x14ac:dyDescent="0.35">
      <c r="A129" s="11">
        <v>127</v>
      </c>
      <c r="B129" s="11" t="s">
        <v>245</v>
      </c>
      <c r="C129" s="11" t="s">
        <v>34</v>
      </c>
      <c r="D129" s="11" t="s">
        <v>82</v>
      </c>
      <c r="E129" s="11" t="s">
        <v>573</v>
      </c>
      <c r="F129" s="12" t="s">
        <v>838</v>
      </c>
    </row>
    <row r="130" spans="1:6" s="2" customFormat="1" ht="54" x14ac:dyDescent="0.35">
      <c r="A130" s="11">
        <v>128</v>
      </c>
      <c r="B130" s="11" t="s">
        <v>245</v>
      </c>
      <c r="C130" s="11" t="s">
        <v>34</v>
      </c>
      <c r="D130" s="11" t="s">
        <v>125</v>
      </c>
      <c r="E130" s="11" t="s">
        <v>574</v>
      </c>
      <c r="F130" s="12" t="s">
        <v>988</v>
      </c>
    </row>
    <row r="131" spans="1:6" s="10" customFormat="1" ht="27.75" x14ac:dyDescent="0.35">
      <c r="A131" s="44" t="s">
        <v>920</v>
      </c>
      <c r="B131" s="44"/>
      <c r="C131" s="44"/>
      <c r="D131" s="44"/>
      <c r="E131" s="44"/>
      <c r="F131" s="9">
        <f>COUNTA(F3:F130)</f>
        <v>128</v>
      </c>
    </row>
    <row r="132" spans="1:6" ht="54" x14ac:dyDescent="0.2">
      <c r="A132" s="11">
        <v>129</v>
      </c>
      <c r="B132" s="11" t="s">
        <v>153</v>
      </c>
      <c r="C132" s="11" t="s">
        <v>154</v>
      </c>
      <c r="D132" s="11" t="s">
        <v>155</v>
      </c>
      <c r="E132" s="11" t="s">
        <v>578</v>
      </c>
      <c r="F132" s="11" t="s">
        <v>604</v>
      </c>
    </row>
    <row r="133" spans="1:6" ht="54" x14ac:dyDescent="0.2">
      <c r="A133" s="11">
        <v>130</v>
      </c>
      <c r="B133" s="11" t="s">
        <v>153</v>
      </c>
      <c r="C133" s="11" t="s">
        <v>154</v>
      </c>
      <c r="D133" s="11" t="s">
        <v>156</v>
      </c>
      <c r="E133" s="11" t="s">
        <v>578</v>
      </c>
      <c r="F133" s="11" t="s">
        <v>548</v>
      </c>
    </row>
    <row r="134" spans="1:6" ht="54" x14ac:dyDescent="0.2">
      <c r="A134" s="11">
        <v>131</v>
      </c>
      <c r="B134" s="11" t="s">
        <v>153</v>
      </c>
      <c r="C134" s="11" t="s">
        <v>157</v>
      </c>
      <c r="D134" s="11" t="s">
        <v>158</v>
      </c>
      <c r="E134" s="11" t="s">
        <v>578</v>
      </c>
      <c r="F134" s="12" t="s">
        <v>549</v>
      </c>
    </row>
    <row r="135" spans="1:6" ht="54" x14ac:dyDescent="0.2">
      <c r="A135" s="11">
        <v>132</v>
      </c>
      <c r="B135" s="11" t="s">
        <v>153</v>
      </c>
      <c r="C135" s="11" t="s">
        <v>157</v>
      </c>
      <c r="D135" s="11" t="s">
        <v>159</v>
      </c>
      <c r="E135" s="11" t="s">
        <v>578</v>
      </c>
      <c r="F135" s="12" t="s">
        <v>605</v>
      </c>
    </row>
    <row r="136" spans="1:6" ht="54" x14ac:dyDescent="0.2">
      <c r="A136" s="11">
        <v>133</v>
      </c>
      <c r="B136" s="11" t="s">
        <v>153</v>
      </c>
      <c r="C136" s="11" t="s">
        <v>157</v>
      </c>
      <c r="D136" s="11" t="s">
        <v>169</v>
      </c>
      <c r="E136" s="11" t="s">
        <v>580</v>
      </c>
      <c r="F136" s="12" t="s">
        <v>692</v>
      </c>
    </row>
    <row r="137" spans="1:6" s="2" customFormat="1" ht="54" x14ac:dyDescent="0.35">
      <c r="A137" s="11">
        <v>134</v>
      </c>
      <c r="B137" s="11" t="s">
        <v>153</v>
      </c>
      <c r="C137" s="11" t="s">
        <v>157</v>
      </c>
      <c r="D137" s="11" t="s">
        <v>1040</v>
      </c>
      <c r="E137" s="11" t="s">
        <v>580</v>
      </c>
      <c r="F137" s="12" t="s">
        <v>1006</v>
      </c>
    </row>
    <row r="138" spans="1:6" s="2" customFormat="1" ht="54" x14ac:dyDescent="0.35">
      <c r="A138" s="11">
        <v>135</v>
      </c>
      <c r="B138" s="11" t="s">
        <v>153</v>
      </c>
      <c r="C138" s="11" t="s">
        <v>157</v>
      </c>
      <c r="D138" s="11" t="s">
        <v>172</v>
      </c>
      <c r="E138" s="11" t="s">
        <v>580</v>
      </c>
      <c r="F138" s="12" t="s">
        <v>716</v>
      </c>
    </row>
    <row r="139" spans="1:6" s="2" customFormat="1" ht="54" x14ac:dyDescent="0.35">
      <c r="A139" s="11">
        <v>136</v>
      </c>
      <c r="B139" s="11" t="s">
        <v>153</v>
      </c>
      <c r="C139" s="11" t="s">
        <v>166</v>
      </c>
      <c r="D139" s="11" t="s">
        <v>167</v>
      </c>
      <c r="E139" s="11" t="s">
        <v>579</v>
      </c>
      <c r="F139" s="12" t="s">
        <v>718</v>
      </c>
    </row>
    <row r="140" spans="1:6" ht="54" x14ac:dyDescent="0.2">
      <c r="A140" s="11">
        <v>137</v>
      </c>
      <c r="B140" s="11" t="s">
        <v>153</v>
      </c>
      <c r="C140" s="11" t="s">
        <v>166</v>
      </c>
      <c r="D140" s="11" t="s">
        <v>173</v>
      </c>
      <c r="E140" s="11" t="s">
        <v>580</v>
      </c>
      <c r="F140" s="12" t="s">
        <v>614</v>
      </c>
    </row>
    <row r="141" spans="1:6" s="2" customFormat="1" ht="54" x14ac:dyDescent="0.35">
      <c r="A141" s="11">
        <v>138</v>
      </c>
      <c r="B141" s="11" t="s">
        <v>153</v>
      </c>
      <c r="C141" s="11" t="s">
        <v>166</v>
      </c>
      <c r="D141" s="11" t="s">
        <v>175</v>
      </c>
      <c r="E141" s="11" t="s">
        <v>580</v>
      </c>
      <c r="F141" s="12" t="s">
        <v>739</v>
      </c>
    </row>
    <row r="142" spans="1:6" s="2" customFormat="1" ht="54" x14ac:dyDescent="0.35">
      <c r="A142" s="11">
        <v>139</v>
      </c>
      <c r="B142" s="11" t="s">
        <v>153</v>
      </c>
      <c r="C142" s="11" t="s">
        <v>166</v>
      </c>
      <c r="D142" s="11" t="s">
        <v>176</v>
      </c>
      <c r="E142" s="11" t="s">
        <v>580</v>
      </c>
      <c r="F142" s="12" t="s">
        <v>729</v>
      </c>
    </row>
    <row r="143" spans="1:6" s="2" customFormat="1" ht="54" x14ac:dyDescent="0.35">
      <c r="A143" s="11">
        <v>140</v>
      </c>
      <c r="B143" s="11" t="s">
        <v>153</v>
      </c>
      <c r="C143" s="11" t="s">
        <v>166</v>
      </c>
      <c r="D143" s="11" t="s">
        <v>179</v>
      </c>
      <c r="E143" s="11" t="s">
        <v>580</v>
      </c>
      <c r="F143" s="12" t="s">
        <v>991</v>
      </c>
    </row>
    <row r="144" spans="1:6" s="2" customFormat="1" ht="63" customHeight="1" x14ac:dyDescent="0.35">
      <c r="A144" s="11">
        <v>141</v>
      </c>
      <c r="B144" s="11" t="s">
        <v>153</v>
      </c>
      <c r="C144" s="11" t="s">
        <v>166</v>
      </c>
      <c r="D144" s="11" t="s">
        <v>853</v>
      </c>
      <c r="E144" s="11" t="s">
        <v>581</v>
      </c>
      <c r="F144" s="12" t="s">
        <v>977</v>
      </c>
    </row>
    <row r="145" spans="1:6" s="2" customFormat="1" ht="54" x14ac:dyDescent="0.35">
      <c r="A145" s="11">
        <v>142</v>
      </c>
      <c r="B145" s="11" t="s">
        <v>153</v>
      </c>
      <c r="C145" s="11" t="s">
        <v>162</v>
      </c>
      <c r="D145" s="11" t="s">
        <v>1041</v>
      </c>
      <c r="E145" s="11" t="s">
        <v>580</v>
      </c>
      <c r="F145" s="12" t="s">
        <v>565</v>
      </c>
    </row>
    <row r="146" spans="1:6" s="2" customFormat="1" ht="54" x14ac:dyDescent="0.35">
      <c r="A146" s="11">
        <v>143</v>
      </c>
      <c r="B146" s="11" t="s">
        <v>153</v>
      </c>
      <c r="C146" s="11" t="s">
        <v>162</v>
      </c>
      <c r="D146" s="11" t="s">
        <v>668</v>
      </c>
      <c r="E146" s="11" t="s">
        <v>580</v>
      </c>
      <c r="F146" s="12" t="s">
        <v>740</v>
      </c>
    </row>
    <row r="147" spans="1:6" ht="54" x14ac:dyDescent="0.2">
      <c r="A147" s="11">
        <v>144</v>
      </c>
      <c r="B147" s="11" t="s">
        <v>153</v>
      </c>
      <c r="C147" s="11" t="s">
        <v>162</v>
      </c>
      <c r="D147" s="11" t="s">
        <v>168</v>
      </c>
      <c r="E147" s="11" t="s">
        <v>580</v>
      </c>
      <c r="F147" s="12" t="s">
        <v>635</v>
      </c>
    </row>
    <row r="148" spans="1:6" s="2" customFormat="1" ht="54" customHeight="1" x14ac:dyDescent="0.35">
      <c r="A148" s="11">
        <v>145</v>
      </c>
      <c r="B148" s="11" t="s">
        <v>153</v>
      </c>
      <c r="C148" s="11" t="s">
        <v>162</v>
      </c>
      <c r="D148" s="11" t="s">
        <v>171</v>
      </c>
      <c r="E148" s="11" t="s">
        <v>580</v>
      </c>
      <c r="F148" s="12" t="s">
        <v>732</v>
      </c>
    </row>
    <row r="149" spans="1:6" s="2" customFormat="1" ht="81.75" customHeight="1" x14ac:dyDescent="0.35">
      <c r="A149" s="11">
        <v>146</v>
      </c>
      <c r="B149" s="11" t="s">
        <v>153</v>
      </c>
      <c r="C149" s="11" t="s">
        <v>162</v>
      </c>
      <c r="D149" s="11" t="s">
        <v>854</v>
      </c>
      <c r="E149" s="11" t="s">
        <v>581</v>
      </c>
      <c r="F149" s="12" t="s">
        <v>997</v>
      </c>
    </row>
    <row r="150" spans="1:6" ht="54" x14ac:dyDescent="0.2">
      <c r="A150" s="11">
        <v>147</v>
      </c>
      <c r="B150" s="11" t="s">
        <v>153</v>
      </c>
      <c r="C150" s="11" t="s">
        <v>162</v>
      </c>
      <c r="D150" s="11" t="s">
        <v>163</v>
      </c>
      <c r="E150" s="11" t="s">
        <v>579</v>
      </c>
      <c r="F150" s="12" t="s">
        <v>519</v>
      </c>
    </row>
    <row r="151" spans="1:6" s="2" customFormat="1" ht="69.75" customHeight="1" x14ac:dyDescent="0.35">
      <c r="A151" s="11">
        <v>148</v>
      </c>
      <c r="B151" s="11" t="s">
        <v>153</v>
      </c>
      <c r="C151" s="11" t="s">
        <v>160</v>
      </c>
      <c r="D151" s="11" t="s">
        <v>170</v>
      </c>
      <c r="E151" s="11" t="s">
        <v>580</v>
      </c>
      <c r="F151" s="12" t="s">
        <v>938</v>
      </c>
    </row>
    <row r="152" spans="1:6" ht="54" x14ac:dyDescent="0.2">
      <c r="A152" s="11">
        <v>149</v>
      </c>
      <c r="B152" s="11" t="s">
        <v>153</v>
      </c>
      <c r="C152" s="11" t="s">
        <v>160</v>
      </c>
      <c r="D152" s="11" t="s">
        <v>161</v>
      </c>
      <c r="E152" s="11" t="s">
        <v>579</v>
      </c>
      <c r="F152" s="12" t="s">
        <v>521</v>
      </c>
    </row>
    <row r="153" spans="1:6" s="2" customFormat="1" ht="63.75" customHeight="1" x14ac:dyDescent="0.35">
      <c r="A153" s="11">
        <v>150</v>
      </c>
      <c r="B153" s="11" t="s">
        <v>153</v>
      </c>
      <c r="C153" s="11" t="s">
        <v>160</v>
      </c>
      <c r="D153" s="11" t="s">
        <v>174</v>
      </c>
      <c r="E153" s="11" t="s">
        <v>580</v>
      </c>
      <c r="F153" s="12" t="s">
        <v>1019</v>
      </c>
    </row>
    <row r="154" spans="1:6" s="2" customFormat="1" ht="54" x14ac:dyDescent="0.35">
      <c r="A154" s="11">
        <v>151</v>
      </c>
      <c r="B154" s="11" t="s">
        <v>153</v>
      </c>
      <c r="C154" s="11" t="s">
        <v>164</v>
      </c>
      <c r="D154" s="11" t="s">
        <v>177</v>
      </c>
      <c r="E154" s="11" t="s">
        <v>580</v>
      </c>
      <c r="F154" s="12" t="s">
        <v>741</v>
      </c>
    </row>
    <row r="155" spans="1:6" s="2" customFormat="1" ht="54" x14ac:dyDescent="0.35">
      <c r="A155" s="11">
        <v>152</v>
      </c>
      <c r="B155" s="11" t="s">
        <v>153</v>
      </c>
      <c r="C155" s="11" t="s">
        <v>164</v>
      </c>
      <c r="D155" s="11" t="s">
        <v>178</v>
      </c>
      <c r="E155" s="11" t="s">
        <v>580</v>
      </c>
      <c r="F155" s="12" t="s">
        <v>742</v>
      </c>
    </row>
    <row r="156" spans="1:6" ht="54" x14ac:dyDescent="0.2">
      <c r="A156" s="11">
        <v>153</v>
      </c>
      <c r="B156" s="11" t="s">
        <v>153</v>
      </c>
      <c r="C156" s="11" t="s">
        <v>164</v>
      </c>
      <c r="D156" s="11" t="s">
        <v>180</v>
      </c>
      <c r="E156" s="11" t="s">
        <v>580</v>
      </c>
      <c r="F156" s="12" t="s">
        <v>688</v>
      </c>
    </row>
    <row r="157" spans="1:6" ht="54" x14ac:dyDescent="0.2">
      <c r="A157" s="11">
        <v>154</v>
      </c>
      <c r="B157" s="11" t="s">
        <v>153</v>
      </c>
      <c r="C157" s="11" t="s">
        <v>164</v>
      </c>
      <c r="D157" s="11" t="s">
        <v>165</v>
      </c>
      <c r="E157" s="11" t="s">
        <v>579</v>
      </c>
      <c r="F157" s="12" t="s">
        <v>520</v>
      </c>
    </row>
    <row r="158" spans="1:6" ht="54" x14ac:dyDescent="0.2">
      <c r="A158" s="11">
        <v>155</v>
      </c>
      <c r="B158" s="11" t="s">
        <v>181</v>
      </c>
      <c r="C158" s="11" t="s">
        <v>182</v>
      </c>
      <c r="D158" s="11" t="s">
        <v>183</v>
      </c>
      <c r="E158" s="11" t="s">
        <v>578</v>
      </c>
      <c r="F158" s="12" t="s">
        <v>546</v>
      </c>
    </row>
    <row r="159" spans="1:6" ht="54" x14ac:dyDescent="0.2">
      <c r="A159" s="11">
        <v>156</v>
      </c>
      <c r="B159" s="11" t="s">
        <v>181</v>
      </c>
      <c r="C159" s="11" t="s">
        <v>186</v>
      </c>
      <c r="D159" s="11" t="s">
        <v>187</v>
      </c>
      <c r="E159" s="11" t="s">
        <v>579</v>
      </c>
      <c r="F159" s="12" t="s">
        <v>516</v>
      </c>
    </row>
    <row r="160" spans="1:6" s="2" customFormat="1" ht="54" x14ac:dyDescent="0.35">
      <c r="A160" s="11">
        <v>157</v>
      </c>
      <c r="B160" s="11" t="s">
        <v>181</v>
      </c>
      <c r="C160" s="11" t="s">
        <v>186</v>
      </c>
      <c r="D160" s="11" t="s">
        <v>198</v>
      </c>
      <c r="E160" s="11" t="s">
        <v>580</v>
      </c>
      <c r="F160" s="12" t="s">
        <v>565</v>
      </c>
    </row>
    <row r="161" spans="1:6" ht="54" x14ac:dyDescent="0.2">
      <c r="A161" s="11">
        <v>158</v>
      </c>
      <c r="B161" s="11" t="s">
        <v>181</v>
      </c>
      <c r="C161" s="11" t="s">
        <v>188</v>
      </c>
      <c r="D161" s="11" t="s">
        <v>189</v>
      </c>
      <c r="E161" s="11" t="s">
        <v>579</v>
      </c>
      <c r="F161" s="12" t="s">
        <v>518</v>
      </c>
    </row>
    <row r="162" spans="1:6" ht="56.25" customHeight="1" x14ac:dyDescent="0.2">
      <c r="A162" s="11">
        <v>159</v>
      </c>
      <c r="B162" s="11" t="s">
        <v>181</v>
      </c>
      <c r="C162" s="11" t="s">
        <v>188</v>
      </c>
      <c r="D162" s="11" t="s">
        <v>190</v>
      </c>
      <c r="E162" s="11" t="s">
        <v>579</v>
      </c>
      <c r="F162" s="12" t="s">
        <v>624</v>
      </c>
    </row>
    <row r="163" spans="1:6" ht="58.5" customHeight="1" x14ac:dyDescent="0.2">
      <c r="A163" s="11">
        <v>160</v>
      </c>
      <c r="B163" s="11" t="s">
        <v>181</v>
      </c>
      <c r="C163" s="11" t="s">
        <v>188</v>
      </c>
      <c r="D163" s="11" t="s">
        <v>200</v>
      </c>
      <c r="E163" s="11" t="s">
        <v>580</v>
      </c>
      <c r="F163" s="12" t="s">
        <v>693</v>
      </c>
    </row>
    <row r="164" spans="1:6" ht="54" x14ac:dyDescent="0.2">
      <c r="A164" s="11">
        <v>161</v>
      </c>
      <c r="B164" s="11" t="s">
        <v>181</v>
      </c>
      <c r="C164" s="11" t="s">
        <v>191</v>
      </c>
      <c r="D164" s="11" t="s">
        <v>192</v>
      </c>
      <c r="E164" s="11" t="s">
        <v>579</v>
      </c>
      <c r="F164" s="12" t="s">
        <v>519</v>
      </c>
    </row>
    <row r="165" spans="1:6" s="2" customFormat="1" ht="54" x14ac:dyDescent="0.35">
      <c r="A165" s="11">
        <v>162</v>
      </c>
      <c r="B165" s="11" t="s">
        <v>181</v>
      </c>
      <c r="C165" s="11" t="s">
        <v>191</v>
      </c>
      <c r="D165" s="11" t="s">
        <v>193</v>
      </c>
      <c r="E165" s="11" t="s">
        <v>579</v>
      </c>
      <c r="F165" s="12" t="s">
        <v>710</v>
      </c>
    </row>
    <row r="166" spans="1:6" ht="54" x14ac:dyDescent="0.2">
      <c r="A166" s="11">
        <v>163</v>
      </c>
      <c r="B166" s="11" t="s">
        <v>181</v>
      </c>
      <c r="C166" s="11" t="s">
        <v>194</v>
      </c>
      <c r="D166" s="11" t="s">
        <v>195</v>
      </c>
      <c r="E166" s="11" t="s">
        <v>579</v>
      </c>
      <c r="F166" s="12" t="s">
        <v>517</v>
      </c>
    </row>
    <row r="167" spans="1:6" ht="54" x14ac:dyDescent="0.2">
      <c r="A167" s="11">
        <v>164</v>
      </c>
      <c r="B167" s="11" t="s">
        <v>181</v>
      </c>
      <c r="C167" s="11" t="s">
        <v>196</v>
      </c>
      <c r="D167" s="11" t="s">
        <v>197</v>
      </c>
      <c r="E167" s="11" t="s">
        <v>579</v>
      </c>
      <c r="F167" s="12" t="s">
        <v>606</v>
      </c>
    </row>
    <row r="168" spans="1:6" s="2" customFormat="1" ht="60" customHeight="1" x14ac:dyDescent="0.35">
      <c r="A168" s="11">
        <v>165</v>
      </c>
      <c r="B168" s="11" t="s">
        <v>181</v>
      </c>
      <c r="C168" s="11" t="s">
        <v>184</v>
      </c>
      <c r="D168" s="11" t="s">
        <v>199</v>
      </c>
      <c r="E168" s="11" t="s">
        <v>580</v>
      </c>
      <c r="F168" s="12" t="s">
        <v>831</v>
      </c>
    </row>
    <row r="169" spans="1:6" ht="54" x14ac:dyDescent="0.2">
      <c r="A169" s="11">
        <v>166</v>
      </c>
      <c r="B169" s="11" t="s">
        <v>181</v>
      </c>
      <c r="C169" s="11" t="s">
        <v>184</v>
      </c>
      <c r="D169" s="11" t="s">
        <v>185</v>
      </c>
      <c r="E169" s="11" t="s">
        <v>579</v>
      </c>
      <c r="F169" s="12" t="s">
        <v>623</v>
      </c>
    </row>
    <row r="170" spans="1:6" s="2" customFormat="1" ht="68.25" customHeight="1" x14ac:dyDescent="0.35">
      <c r="A170" s="11">
        <v>167</v>
      </c>
      <c r="B170" s="11" t="s">
        <v>181</v>
      </c>
      <c r="C170" s="11" t="s">
        <v>184</v>
      </c>
      <c r="D170" s="11" t="s">
        <v>204</v>
      </c>
      <c r="E170" s="11" t="s">
        <v>580</v>
      </c>
      <c r="F170" s="12" t="s">
        <v>937</v>
      </c>
    </row>
    <row r="171" spans="1:6" s="2" customFormat="1" ht="54" x14ac:dyDescent="0.35">
      <c r="A171" s="11">
        <v>168</v>
      </c>
      <c r="B171" s="11" t="s">
        <v>181</v>
      </c>
      <c r="C171" s="11" t="s">
        <v>201</v>
      </c>
      <c r="D171" s="11" t="s">
        <v>202</v>
      </c>
      <c r="E171" s="11" t="s">
        <v>580</v>
      </c>
      <c r="F171" s="12" t="s">
        <v>746</v>
      </c>
    </row>
    <row r="172" spans="1:6" ht="54" x14ac:dyDescent="0.2">
      <c r="A172" s="11">
        <v>169</v>
      </c>
      <c r="B172" s="11" t="s">
        <v>181</v>
      </c>
      <c r="C172" s="11" t="s">
        <v>201</v>
      </c>
      <c r="D172" s="11" t="s">
        <v>203</v>
      </c>
      <c r="E172" s="11" t="s">
        <v>580</v>
      </c>
      <c r="F172" s="12" t="s">
        <v>694</v>
      </c>
    </row>
    <row r="173" spans="1:6" s="2" customFormat="1" ht="54" x14ac:dyDescent="0.35">
      <c r="A173" s="11">
        <v>170</v>
      </c>
      <c r="B173" s="11" t="s">
        <v>205</v>
      </c>
      <c r="C173" s="11" t="s">
        <v>208</v>
      </c>
      <c r="D173" s="11" t="s">
        <v>209</v>
      </c>
      <c r="E173" s="11" t="s">
        <v>582</v>
      </c>
      <c r="F173" s="12" t="s">
        <v>713</v>
      </c>
    </row>
    <row r="174" spans="1:6" ht="54" x14ac:dyDescent="0.2">
      <c r="A174" s="11">
        <v>171</v>
      </c>
      <c r="B174" s="11" t="s">
        <v>205</v>
      </c>
      <c r="C174" s="11" t="s">
        <v>215</v>
      </c>
      <c r="D174" s="11" t="s">
        <v>216</v>
      </c>
      <c r="E174" s="11" t="s">
        <v>582</v>
      </c>
      <c r="F174" s="12" t="s">
        <v>648</v>
      </c>
    </row>
    <row r="175" spans="1:6" s="2" customFormat="1" ht="54" x14ac:dyDescent="0.35">
      <c r="A175" s="11">
        <v>172</v>
      </c>
      <c r="B175" s="11" t="s">
        <v>205</v>
      </c>
      <c r="C175" s="11" t="s">
        <v>215</v>
      </c>
      <c r="D175" s="11" t="s">
        <v>1042</v>
      </c>
      <c r="E175" s="11" t="s">
        <v>568</v>
      </c>
      <c r="F175" s="12" t="s">
        <v>778</v>
      </c>
    </row>
    <row r="176" spans="1:6" s="2" customFormat="1" ht="54" x14ac:dyDescent="0.35">
      <c r="A176" s="11">
        <v>173</v>
      </c>
      <c r="B176" s="11" t="s">
        <v>205</v>
      </c>
      <c r="C176" s="11" t="s">
        <v>215</v>
      </c>
      <c r="D176" s="11" t="s">
        <v>223</v>
      </c>
      <c r="E176" s="11" t="s">
        <v>580</v>
      </c>
      <c r="F176" s="12" t="s">
        <v>772</v>
      </c>
    </row>
    <row r="177" spans="1:6" s="2" customFormat="1" ht="42" customHeight="1" x14ac:dyDescent="0.35">
      <c r="A177" s="11">
        <v>174</v>
      </c>
      <c r="B177" s="11" t="s">
        <v>205</v>
      </c>
      <c r="C177" s="11" t="s">
        <v>220</v>
      </c>
      <c r="D177" s="11" t="s">
        <v>221</v>
      </c>
      <c r="E177" s="11" t="s">
        <v>355</v>
      </c>
      <c r="F177" s="12" t="s">
        <v>753</v>
      </c>
    </row>
    <row r="178" spans="1:6" s="2" customFormat="1" ht="54" x14ac:dyDescent="0.35">
      <c r="A178" s="11">
        <v>175</v>
      </c>
      <c r="B178" s="11" t="s">
        <v>205</v>
      </c>
      <c r="C178" s="11" t="s">
        <v>220</v>
      </c>
      <c r="D178" s="11" t="s">
        <v>222</v>
      </c>
      <c r="E178" s="11" t="s">
        <v>580</v>
      </c>
      <c r="F178" s="12" t="s">
        <v>723</v>
      </c>
    </row>
    <row r="179" spans="1:6" s="2" customFormat="1" ht="63.75" customHeight="1" x14ac:dyDescent="0.35">
      <c r="A179" s="11">
        <v>176</v>
      </c>
      <c r="B179" s="11" t="s">
        <v>205</v>
      </c>
      <c r="C179" s="11" t="s">
        <v>220</v>
      </c>
      <c r="D179" s="25" t="s">
        <v>556</v>
      </c>
      <c r="E179" s="11" t="s">
        <v>576</v>
      </c>
      <c r="F179" s="12" t="s">
        <v>1018</v>
      </c>
    </row>
    <row r="180" spans="1:6" s="2" customFormat="1" ht="54" x14ac:dyDescent="0.35">
      <c r="A180" s="11">
        <v>177</v>
      </c>
      <c r="B180" s="11" t="s">
        <v>205</v>
      </c>
      <c r="C180" s="11" t="s">
        <v>213</v>
      </c>
      <c r="D180" s="11" t="s">
        <v>226</v>
      </c>
      <c r="E180" s="11" t="s">
        <v>580</v>
      </c>
      <c r="F180" s="12" t="s">
        <v>731</v>
      </c>
    </row>
    <row r="181" spans="1:6" s="2" customFormat="1" ht="54" x14ac:dyDescent="0.35">
      <c r="A181" s="11">
        <v>178</v>
      </c>
      <c r="B181" s="11" t="s">
        <v>205</v>
      </c>
      <c r="C181" s="11" t="s">
        <v>213</v>
      </c>
      <c r="D181" s="11" t="s">
        <v>224</v>
      </c>
      <c r="E181" s="11" t="s">
        <v>580</v>
      </c>
      <c r="F181" s="12" t="s">
        <v>755</v>
      </c>
    </row>
    <row r="182" spans="1:6" s="2" customFormat="1" ht="65.25" customHeight="1" x14ac:dyDescent="0.35">
      <c r="A182" s="11">
        <v>179</v>
      </c>
      <c r="B182" s="11" t="s">
        <v>205</v>
      </c>
      <c r="C182" s="11" t="s">
        <v>213</v>
      </c>
      <c r="D182" s="11" t="s">
        <v>855</v>
      </c>
      <c r="E182" s="11" t="s">
        <v>581</v>
      </c>
      <c r="F182" s="12" t="s">
        <v>1000</v>
      </c>
    </row>
    <row r="183" spans="1:6" s="2" customFormat="1" ht="54" x14ac:dyDescent="0.35">
      <c r="A183" s="11">
        <v>180</v>
      </c>
      <c r="B183" s="11" t="s">
        <v>205</v>
      </c>
      <c r="C183" s="11" t="s">
        <v>213</v>
      </c>
      <c r="D183" s="11" t="s">
        <v>214</v>
      </c>
      <c r="E183" s="11" t="s">
        <v>582</v>
      </c>
      <c r="F183" s="12" t="s">
        <v>802</v>
      </c>
    </row>
    <row r="184" spans="1:6" s="2" customFormat="1" ht="72" customHeight="1" x14ac:dyDescent="0.35">
      <c r="A184" s="11">
        <v>181</v>
      </c>
      <c r="B184" s="11" t="s">
        <v>205</v>
      </c>
      <c r="C184" s="11" t="s">
        <v>219</v>
      </c>
      <c r="D184" s="11" t="s">
        <v>225</v>
      </c>
      <c r="E184" s="11" t="s">
        <v>580</v>
      </c>
      <c r="F184" s="12" t="s">
        <v>996</v>
      </c>
    </row>
    <row r="185" spans="1:6" ht="54" x14ac:dyDescent="0.2">
      <c r="A185" s="11">
        <v>182</v>
      </c>
      <c r="B185" s="11" t="s">
        <v>205</v>
      </c>
      <c r="C185" s="11" t="s">
        <v>219</v>
      </c>
      <c r="D185" s="11" t="s">
        <v>228</v>
      </c>
      <c r="E185" s="11" t="s">
        <v>580</v>
      </c>
      <c r="F185" s="12" t="s">
        <v>695</v>
      </c>
    </row>
    <row r="186" spans="1:6" s="2" customFormat="1" ht="60" customHeight="1" x14ac:dyDescent="0.35">
      <c r="A186" s="11">
        <v>183</v>
      </c>
      <c r="B186" s="11" t="s">
        <v>205</v>
      </c>
      <c r="C186" s="11" t="s">
        <v>219</v>
      </c>
      <c r="D186" s="11" t="s">
        <v>944</v>
      </c>
      <c r="E186" s="11" t="s">
        <v>582</v>
      </c>
      <c r="F186" s="12" t="s">
        <v>942</v>
      </c>
    </row>
    <row r="187" spans="1:6" ht="54" x14ac:dyDescent="0.2">
      <c r="A187" s="11">
        <v>184</v>
      </c>
      <c r="B187" s="11" t="s">
        <v>205</v>
      </c>
      <c r="C187" s="11" t="s">
        <v>217</v>
      </c>
      <c r="D187" s="11" t="s">
        <v>218</v>
      </c>
      <c r="E187" s="11" t="s">
        <v>582</v>
      </c>
      <c r="F187" s="12" t="s">
        <v>528</v>
      </c>
    </row>
    <row r="188" spans="1:6" ht="54" x14ac:dyDescent="0.2">
      <c r="A188" s="11">
        <v>185</v>
      </c>
      <c r="B188" s="11" t="s">
        <v>205</v>
      </c>
      <c r="C188" s="11" t="s">
        <v>217</v>
      </c>
      <c r="D188" s="11" t="s">
        <v>227</v>
      </c>
      <c r="E188" s="11" t="s">
        <v>580</v>
      </c>
      <c r="F188" s="12" t="s">
        <v>552</v>
      </c>
    </row>
    <row r="189" spans="1:6" s="2" customFormat="1" ht="67.5" customHeight="1" x14ac:dyDescent="0.35">
      <c r="A189" s="11">
        <v>186</v>
      </c>
      <c r="B189" s="11" t="s">
        <v>205</v>
      </c>
      <c r="C189" s="11" t="s">
        <v>217</v>
      </c>
      <c r="D189" s="25" t="s">
        <v>229</v>
      </c>
      <c r="E189" s="11" t="s">
        <v>580</v>
      </c>
      <c r="F189" s="12" t="s">
        <v>940</v>
      </c>
    </row>
    <row r="190" spans="1:6" s="2" customFormat="1" ht="52.5" customHeight="1" x14ac:dyDescent="0.35">
      <c r="A190" s="11">
        <v>187</v>
      </c>
      <c r="B190" s="11" t="s">
        <v>205</v>
      </c>
      <c r="C190" s="11" t="s">
        <v>206</v>
      </c>
      <c r="D190" s="11" t="s">
        <v>1043</v>
      </c>
      <c r="E190" s="11" t="s">
        <v>580</v>
      </c>
      <c r="F190" s="12" t="s">
        <v>816</v>
      </c>
    </row>
    <row r="191" spans="1:6" ht="54" x14ac:dyDescent="0.2">
      <c r="A191" s="11">
        <v>188</v>
      </c>
      <c r="B191" s="11" t="s">
        <v>205</v>
      </c>
      <c r="C191" s="11" t="s">
        <v>206</v>
      </c>
      <c r="D191" s="11" t="s">
        <v>207</v>
      </c>
      <c r="E191" s="11" t="s">
        <v>582</v>
      </c>
      <c r="F191" s="12" t="s">
        <v>527</v>
      </c>
    </row>
    <row r="192" spans="1:6" ht="54" x14ac:dyDescent="0.2">
      <c r="A192" s="11">
        <v>189</v>
      </c>
      <c r="B192" s="11" t="s">
        <v>205</v>
      </c>
      <c r="C192" s="11" t="s">
        <v>206</v>
      </c>
      <c r="D192" s="11" t="s">
        <v>211</v>
      </c>
      <c r="E192" s="11" t="s">
        <v>582</v>
      </c>
      <c r="F192" s="12" t="s">
        <v>529</v>
      </c>
    </row>
    <row r="193" spans="1:6" s="2" customFormat="1" ht="70.5" customHeight="1" x14ac:dyDescent="0.35">
      <c r="A193" s="11">
        <v>190</v>
      </c>
      <c r="B193" s="11" t="s">
        <v>205</v>
      </c>
      <c r="C193" s="11" t="s">
        <v>210</v>
      </c>
      <c r="D193" s="11" t="s">
        <v>856</v>
      </c>
      <c r="E193" s="11" t="s">
        <v>581</v>
      </c>
      <c r="F193" s="12" t="s">
        <v>999</v>
      </c>
    </row>
    <row r="194" spans="1:6" ht="54" x14ac:dyDescent="0.2">
      <c r="A194" s="11">
        <v>191</v>
      </c>
      <c r="B194" s="11" t="s">
        <v>205</v>
      </c>
      <c r="C194" s="11" t="s">
        <v>210</v>
      </c>
      <c r="D194" s="11" t="s">
        <v>212</v>
      </c>
      <c r="E194" s="11" t="s">
        <v>582</v>
      </c>
      <c r="F194" s="12" t="s">
        <v>506</v>
      </c>
    </row>
    <row r="195" spans="1:6" s="2" customFormat="1" ht="54" x14ac:dyDescent="0.35">
      <c r="A195" s="11">
        <v>192</v>
      </c>
      <c r="B195" s="11" t="s">
        <v>230</v>
      </c>
      <c r="C195" s="11" t="s">
        <v>231</v>
      </c>
      <c r="D195" s="11" t="s">
        <v>232</v>
      </c>
      <c r="E195" s="11" t="s">
        <v>582</v>
      </c>
      <c r="F195" s="12" t="s">
        <v>782</v>
      </c>
    </row>
    <row r="196" spans="1:6" s="2" customFormat="1" ht="54" x14ac:dyDescent="0.35">
      <c r="A196" s="11">
        <v>193</v>
      </c>
      <c r="B196" s="11" t="s">
        <v>230</v>
      </c>
      <c r="C196" s="11" t="s">
        <v>231</v>
      </c>
      <c r="D196" s="11" t="s">
        <v>636</v>
      </c>
      <c r="E196" s="11" t="s">
        <v>580</v>
      </c>
      <c r="F196" s="12" t="s">
        <v>717</v>
      </c>
    </row>
    <row r="197" spans="1:6" s="2" customFormat="1" ht="54" x14ac:dyDescent="0.35">
      <c r="A197" s="11">
        <v>194</v>
      </c>
      <c r="B197" s="11" t="s">
        <v>230</v>
      </c>
      <c r="C197" s="11" t="s">
        <v>231</v>
      </c>
      <c r="D197" s="11" t="s">
        <v>242</v>
      </c>
      <c r="E197" s="11" t="s">
        <v>580</v>
      </c>
      <c r="F197" s="12" t="s">
        <v>721</v>
      </c>
    </row>
    <row r="198" spans="1:6" s="2" customFormat="1" ht="54" x14ac:dyDescent="0.35">
      <c r="A198" s="11">
        <v>195</v>
      </c>
      <c r="B198" s="11" t="s">
        <v>230</v>
      </c>
      <c r="C198" s="11" t="s">
        <v>172</v>
      </c>
      <c r="D198" s="11" t="s">
        <v>312</v>
      </c>
      <c r="E198" s="11" t="s">
        <v>582</v>
      </c>
      <c r="F198" s="12" t="s">
        <v>1028</v>
      </c>
    </row>
    <row r="199" spans="1:6" s="2" customFormat="1" ht="54" x14ac:dyDescent="0.35">
      <c r="A199" s="11">
        <v>196</v>
      </c>
      <c r="B199" s="11" t="s">
        <v>230</v>
      </c>
      <c r="C199" s="11" t="s">
        <v>235</v>
      </c>
      <c r="D199" s="11" t="s">
        <v>236</v>
      </c>
      <c r="E199" s="11" t="s">
        <v>582</v>
      </c>
      <c r="F199" s="12" t="s">
        <v>839</v>
      </c>
    </row>
    <row r="200" spans="1:6" s="2" customFormat="1" ht="54" x14ac:dyDescent="0.35">
      <c r="A200" s="11">
        <v>197</v>
      </c>
      <c r="B200" s="11" t="s">
        <v>230</v>
      </c>
      <c r="C200" s="11" t="s">
        <v>235</v>
      </c>
      <c r="D200" s="11" t="s">
        <v>239</v>
      </c>
      <c r="E200" s="11" t="s">
        <v>580</v>
      </c>
      <c r="F200" s="12" t="s">
        <v>780</v>
      </c>
    </row>
    <row r="201" spans="1:6" s="2" customFormat="1" ht="57.75" customHeight="1" x14ac:dyDescent="0.35">
      <c r="A201" s="11">
        <v>198</v>
      </c>
      <c r="B201" s="11" t="s">
        <v>230</v>
      </c>
      <c r="C201" s="11" t="s">
        <v>237</v>
      </c>
      <c r="D201" s="11" t="s">
        <v>238</v>
      </c>
      <c r="E201" s="11" t="s">
        <v>568</v>
      </c>
      <c r="F201" s="11" t="s">
        <v>818</v>
      </c>
    </row>
    <row r="202" spans="1:6" ht="51" customHeight="1" x14ac:dyDescent="0.2">
      <c r="A202" s="11">
        <v>199</v>
      </c>
      <c r="B202" s="11" t="s">
        <v>230</v>
      </c>
      <c r="C202" s="11" t="s">
        <v>237</v>
      </c>
      <c r="D202" s="11" t="s">
        <v>240</v>
      </c>
      <c r="E202" s="11" t="s">
        <v>580</v>
      </c>
      <c r="F202" s="12" t="s">
        <v>553</v>
      </c>
    </row>
    <row r="203" spans="1:6" ht="48.75" customHeight="1" x14ac:dyDescent="0.2">
      <c r="A203" s="11">
        <v>200</v>
      </c>
      <c r="B203" s="11" t="s">
        <v>230</v>
      </c>
      <c r="C203" s="11" t="s">
        <v>237</v>
      </c>
      <c r="D203" s="11" t="s">
        <v>241</v>
      </c>
      <c r="E203" s="11" t="s">
        <v>580</v>
      </c>
      <c r="F203" s="12" t="s">
        <v>696</v>
      </c>
    </row>
    <row r="204" spans="1:6" ht="65.25" customHeight="1" x14ac:dyDescent="0.2">
      <c r="A204" s="11">
        <v>201</v>
      </c>
      <c r="B204" s="11" t="s">
        <v>230</v>
      </c>
      <c r="C204" s="11" t="s">
        <v>233</v>
      </c>
      <c r="D204" s="11" t="s">
        <v>243</v>
      </c>
      <c r="E204" s="11" t="s">
        <v>580</v>
      </c>
      <c r="F204" s="12" t="s">
        <v>697</v>
      </c>
    </row>
    <row r="205" spans="1:6" s="2" customFormat="1" ht="54" x14ac:dyDescent="0.35">
      <c r="A205" s="11">
        <v>202</v>
      </c>
      <c r="B205" s="11" t="s">
        <v>230</v>
      </c>
      <c r="C205" s="11" t="s">
        <v>233</v>
      </c>
      <c r="D205" s="11" t="s">
        <v>244</v>
      </c>
      <c r="E205" s="11" t="s">
        <v>580</v>
      </c>
      <c r="F205" s="12" t="s">
        <v>722</v>
      </c>
    </row>
    <row r="206" spans="1:6" ht="54" x14ac:dyDescent="0.2">
      <c r="A206" s="11">
        <v>203</v>
      </c>
      <c r="B206" s="11" t="s">
        <v>230</v>
      </c>
      <c r="C206" s="11" t="s">
        <v>233</v>
      </c>
      <c r="D206" s="11" t="s">
        <v>234</v>
      </c>
      <c r="E206" s="11" t="s">
        <v>582</v>
      </c>
      <c r="F206" s="12" t="s">
        <v>698</v>
      </c>
    </row>
    <row r="207" spans="1:6" ht="54" x14ac:dyDescent="0.2">
      <c r="A207" s="11">
        <v>204</v>
      </c>
      <c r="B207" s="11" t="s">
        <v>245</v>
      </c>
      <c r="C207" s="11" t="s">
        <v>249</v>
      </c>
      <c r="D207" s="11" t="s">
        <v>250</v>
      </c>
      <c r="E207" s="11" t="s">
        <v>582</v>
      </c>
      <c r="F207" s="12" t="s">
        <v>699</v>
      </c>
    </row>
    <row r="208" spans="1:6" s="2" customFormat="1" ht="73.5" customHeight="1" x14ac:dyDescent="0.35">
      <c r="A208" s="11">
        <v>205</v>
      </c>
      <c r="B208" s="11" t="s">
        <v>245</v>
      </c>
      <c r="C208" s="11" t="s">
        <v>249</v>
      </c>
      <c r="D208" s="11" t="s">
        <v>857</v>
      </c>
      <c r="E208" s="11" t="s">
        <v>581</v>
      </c>
      <c r="F208" s="12" t="s">
        <v>1023</v>
      </c>
    </row>
    <row r="209" spans="1:6" ht="54" x14ac:dyDescent="0.2">
      <c r="A209" s="11">
        <v>206</v>
      </c>
      <c r="B209" s="11" t="s">
        <v>245</v>
      </c>
      <c r="C209" s="11" t="s">
        <v>252</v>
      </c>
      <c r="D209" s="11" t="s">
        <v>253</v>
      </c>
      <c r="E209" s="11" t="s">
        <v>582</v>
      </c>
      <c r="F209" s="12" t="s">
        <v>700</v>
      </c>
    </row>
    <row r="210" spans="1:6" ht="54" x14ac:dyDescent="0.2">
      <c r="A210" s="11">
        <v>207</v>
      </c>
      <c r="B210" s="11" t="s">
        <v>245</v>
      </c>
      <c r="C210" s="11" t="s">
        <v>254</v>
      </c>
      <c r="D210" s="11" t="s">
        <v>255</v>
      </c>
      <c r="E210" s="11" t="s">
        <v>582</v>
      </c>
      <c r="F210" s="12" t="s">
        <v>525</v>
      </c>
    </row>
    <row r="211" spans="1:6" ht="60" customHeight="1" x14ac:dyDescent="0.2">
      <c r="A211" s="11">
        <v>208</v>
      </c>
      <c r="B211" s="11" t="s">
        <v>245</v>
      </c>
      <c r="C211" s="11" t="s">
        <v>254</v>
      </c>
      <c r="D211" s="11" t="s">
        <v>256</v>
      </c>
      <c r="E211" s="11" t="s">
        <v>582</v>
      </c>
      <c r="F211" s="12" t="s">
        <v>531</v>
      </c>
    </row>
    <row r="212" spans="1:6" s="2" customFormat="1" ht="69" customHeight="1" x14ac:dyDescent="0.35">
      <c r="A212" s="11">
        <v>209</v>
      </c>
      <c r="B212" s="11" t="s">
        <v>245</v>
      </c>
      <c r="C212" s="11" t="s">
        <v>254</v>
      </c>
      <c r="D212" s="25" t="s">
        <v>259</v>
      </c>
      <c r="E212" s="11" t="s">
        <v>580</v>
      </c>
      <c r="F212" s="12" t="s">
        <v>957</v>
      </c>
    </row>
    <row r="213" spans="1:6" ht="54" x14ac:dyDescent="0.2">
      <c r="A213" s="11">
        <v>210</v>
      </c>
      <c r="B213" s="11" t="s">
        <v>245</v>
      </c>
      <c r="C213" s="11" t="s">
        <v>246</v>
      </c>
      <c r="D213" s="11" t="s">
        <v>247</v>
      </c>
      <c r="E213" s="11" t="s">
        <v>582</v>
      </c>
      <c r="F213" s="12" t="s">
        <v>689</v>
      </c>
    </row>
    <row r="214" spans="1:6" s="2" customFormat="1" ht="54" x14ac:dyDescent="0.35">
      <c r="A214" s="11">
        <v>211</v>
      </c>
      <c r="B214" s="11" t="s">
        <v>245</v>
      </c>
      <c r="C214" s="11" t="s">
        <v>246</v>
      </c>
      <c r="D214" s="11" t="s">
        <v>257</v>
      </c>
      <c r="E214" s="11" t="s">
        <v>568</v>
      </c>
      <c r="F214" s="12" t="s">
        <v>720</v>
      </c>
    </row>
    <row r="215" spans="1:6" ht="54" x14ac:dyDescent="0.2">
      <c r="A215" s="11">
        <v>212</v>
      </c>
      <c r="B215" s="11" t="s">
        <v>245</v>
      </c>
      <c r="C215" s="11" t="s">
        <v>248</v>
      </c>
      <c r="D215" s="11" t="s">
        <v>145</v>
      </c>
      <c r="E215" s="11" t="s">
        <v>582</v>
      </c>
      <c r="F215" s="12" t="s">
        <v>532</v>
      </c>
    </row>
    <row r="216" spans="1:6" s="2" customFormat="1" ht="56.25" customHeight="1" x14ac:dyDescent="0.35">
      <c r="A216" s="11">
        <v>213</v>
      </c>
      <c r="B216" s="11" t="s">
        <v>245</v>
      </c>
      <c r="C216" s="11" t="s">
        <v>248</v>
      </c>
      <c r="D216" s="11" t="s">
        <v>258</v>
      </c>
      <c r="E216" s="11" t="s">
        <v>580</v>
      </c>
      <c r="F216" s="12" t="s">
        <v>804</v>
      </c>
    </row>
    <row r="217" spans="1:6" s="2" customFormat="1" ht="54" x14ac:dyDescent="0.35">
      <c r="A217" s="11">
        <v>214</v>
      </c>
      <c r="B217" s="11" t="s">
        <v>245</v>
      </c>
      <c r="C217" s="11" t="s">
        <v>248</v>
      </c>
      <c r="D217" s="11" t="s">
        <v>858</v>
      </c>
      <c r="E217" s="11" t="s">
        <v>581</v>
      </c>
      <c r="F217" s="12" t="s">
        <v>991</v>
      </c>
    </row>
    <row r="218" spans="1:6" s="2" customFormat="1" ht="58.5" customHeight="1" x14ac:dyDescent="0.35">
      <c r="A218" s="11">
        <v>215</v>
      </c>
      <c r="B218" s="11" t="s">
        <v>245</v>
      </c>
      <c r="C218" s="11" t="s">
        <v>248</v>
      </c>
      <c r="D218" s="11" t="s">
        <v>859</v>
      </c>
      <c r="E218" s="11" t="s">
        <v>581</v>
      </c>
      <c r="F218" s="12" t="s">
        <v>793</v>
      </c>
    </row>
    <row r="219" spans="1:6" s="2" customFormat="1" ht="63.75" customHeight="1" x14ac:dyDescent="0.35">
      <c r="A219" s="11">
        <v>216</v>
      </c>
      <c r="B219" s="11" t="s">
        <v>245</v>
      </c>
      <c r="C219" s="11" t="s">
        <v>6</v>
      </c>
      <c r="D219" s="11" t="s">
        <v>860</v>
      </c>
      <c r="E219" s="11" t="s">
        <v>581</v>
      </c>
      <c r="F219" s="12" t="s">
        <v>845</v>
      </c>
    </row>
    <row r="220" spans="1:6" s="2" customFormat="1" ht="74.25" customHeight="1" x14ac:dyDescent="0.35">
      <c r="A220" s="11">
        <v>217</v>
      </c>
      <c r="B220" s="11" t="s">
        <v>245</v>
      </c>
      <c r="C220" s="11" t="s">
        <v>6</v>
      </c>
      <c r="D220" s="11" t="s">
        <v>861</v>
      </c>
      <c r="E220" s="11" t="s">
        <v>581</v>
      </c>
      <c r="F220" s="12" t="s">
        <v>998</v>
      </c>
    </row>
    <row r="221" spans="1:6" ht="54" x14ac:dyDescent="0.2">
      <c r="A221" s="11">
        <v>218</v>
      </c>
      <c r="B221" s="11" t="s">
        <v>245</v>
      </c>
      <c r="C221" s="11" t="s">
        <v>6</v>
      </c>
      <c r="D221" s="11" t="s">
        <v>251</v>
      </c>
      <c r="E221" s="11" t="s">
        <v>582</v>
      </c>
      <c r="F221" s="12" t="s">
        <v>530</v>
      </c>
    </row>
    <row r="222" spans="1:6" s="10" customFormat="1" ht="27.75" x14ac:dyDescent="0.35">
      <c r="A222" s="44" t="s">
        <v>948</v>
      </c>
      <c r="B222" s="44"/>
      <c r="C222" s="44"/>
      <c r="D222" s="44"/>
      <c r="E222" s="44"/>
      <c r="F222" s="9">
        <f>COUNTA(F132:F221)</f>
        <v>90</v>
      </c>
    </row>
    <row r="223" spans="1:6" s="6" customFormat="1" ht="46.5" customHeight="1" x14ac:dyDescent="0.25">
      <c r="A223" s="3">
        <v>219</v>
      </c>
      <c r="B223" s="11" t="s">
        <v>503</v>
      </c>
      <c r="C223" s="11" t="s">
        <v>260</v>
      </c>
      <c r="D223" s="11" t="s">
        <v>261</v>
      </c>
      <c r="E223" s="11" t="s">
        <v>589</v>
      </c>
      <c r="F223" s="12" t="s">
        <v>593</v>
      </c>
    </row>
    <row r="224" spans="1:6" s="5" customFormat="1" ht="54" x14ac:dyDescent="0.25">
      <c r="A224" s="3">
        <v>220</v>
      </c>
      <c r="B224" s="11" t="s">
        <v>503</v>
      </c>
      <c r="C224" s="11" t="s">
        <v>260</v>
      </c>
      <c r="D224" s="11" t="s">
        <v>271</v>
      </c>
      <c r="E224" s="11" t="s">
        <v>587</v>
      </c>
      <c r="F224" s="12" t="s">
        <v>724</v>
      </c>
    </row>
    <row r="225" spans="1:6" s="5" customFormat="1" ht="47.25" customHeight="1" x14ac:dyDescent="0.25">
      <c r="A225" s="3">
        <v>221</v>
      </c>
      <c r="B225" s="11" t="s">
        <v>503</v>
      </c>
      <c r="C225" s="11" t="s">
        <v>260</v>
      </c>
      <c r="D225" s="11" t="s">
        <v>273</v>
      </c>
      <c r="E225" s="11" t="s">
        <v>571</v>
      </c>
      <c r="F225" s="12" t="s">
        <v>810</v>
      </c>
    </row>
    <row r="226" spans="1:6" s="5" customFormat="1" ht="67.5" customHeight="1" x14ac:dyDescent="0.25">
      <c r="A226" s="3">
        <v>222</v>
      </c>
      <c r="B226" s="11" t="s">
        <v>503</v>
      </c>
      <c r="C226" s="11" t="s">
        <v>260</v>
      </c>
      <c r="D226" s="11" t="s">
        <v>276</v>
      </c>
      <c r="E226" s="11" t="s">
        <v>571</v>
      </c>
      <c r="F226" s="12" t="s">
        <v>915</v>
      </c>
    </row>
    <row r="227" spans="1:6" s="6" customFormat="1" ht="54" x14ac:dyDescent="0.25">
      <c r="A227" s="3">
        <v>223</v>
      </c>
      <c r="B227" s="11" t="s">
        <v>503</v>
      </c>
      <c r="C227" s="11" t="s">
        <v>262</v>
      </c>
      <c r="D227" s="11" t="s">
        <v>263</v>
      </c>
      <c r="E227" s="11" t="s">
        <v>589</v>
      </c>
      <c r="F227" s="12" t="s">
        <v>533</v>
      </c>
    </row>
    <row r="228" spans="1:6" s="6" customFormat="1" ht="75.75" customHeight="1" x14ac:dyDescent="0.25">
      <c r="A228" s="3">
        <v>224</v>
      </c>
      <c r="B228" s="11" t="s">
        <v>503</v>
      </c>
      <c r="C228" s="11" t="s">
        <v>262</v>
      </c>
      <c r="D228" s="11" t="s">
        <v>862</v>
      </c>
      <c r="E228" s="11" t="s">
        <v>587</v>
      </c>
      <c r="F228" s="12" t="s">
        <v>919</v>
      </c>
    </row>
    <row r="229" spans="1:6" s="5" customFormat="1" ht="54" x14ac:dyDescent="0.25">
      <c r="A229" s="3">
        <v>225</v>
      </c>
      <c r="B229" s="11" t="s">
        <v>503</v>
      </c>
      <c r="C229" s="11" t="s">
        <v>262</v>
      </c>
      <c r="D229" s="11" t="s">
        <v>863</v>
      </c>
      <c r="E229" s="11" t="s">
        <v>587</v>
      </c>
      <c r="F229" s="12" t="s">
        <v>828</v>
      </c>
    </row>
    <row r="230" spans="1:6" s="5" customFormat="1" ht="54" x14ac:dyDescent="0.25">
      <c r="A230" s="3">
        <v>226</v>
      </c>
      <c r="B230" s="11" t="s">
        <v>503</v>
      </c>
      <c r="C230" s="11" t="s">
        <v>264</v>
      </c>
      <c r="D230" s="11" t="s">
        <v>265</v>
      </c>
      <c r="E230" s="11" t="s">
        <v>589</v>
      </c>
      <c r="F230" s="12" t="s">
        <v>707</v>
      </c>
    </row>
    <row r="231" spans="1:6" s="5" customFormat="1" ht="54" x14ac:dyDescent="0.25">
      <c r="A231" s="3">
        <v>227</v>
      </c>
      <c r="B231" s="11" t="s">
        <v>503</v>
      </c>
      <c r="C231" s="11" t="s">
        <v>264</v>
      </c>
      <c r="D231" s="11" t="s">
        <v>864</v>
      </c>
      <c r="E231" s="11" t="s">
        <v>587</v>
      </c>
      <c r="F231" s="12" t="s">
        <v>725</v>
      </c>
    </row>
    <row r="232" spans="1:6" s="5" customFormat="1" ht="54" x14ac:dyDescent="0.25">
      <c r="A232" s="3">
        <v>228</v>
      </c>
      <c r="B232" s="11" t="s">
        <v>503</v>
      </c>
      <c r="C232" s="15" t="s">
        <v>264</v>
      </c>
      <c r="D232" s="11" t="s">
        <v>275</v>
      </c>
      <c r="E232" s="11" t="s">
        <v>571</v>
      </c>
      <c r="F232" s="12" t="s">
        <v>756</v>
      </c>
    </row>
    <row r="233" spans="1:6" s="6" customFormat="1" ht="54" x14ac:dyDescent="0.25">
      <c r="A233" s="3">
        <v>229</v>
      </c>
      <c r="B233" s="11" t="s">
        <v>503</v>
      </c>
      <c r="C233" s="11" t="s">
        <v>267</v>
      </c>
      <c r="D233" s="11" t="s">
        <v>268</v>
      </c>
      <c r="E233" s="11" t="s">
        <v>578</v>
      </c>
      <c r="F233" s="12" t="s">
        <v>544</v>
      </c>
    </row>
    <row r="234" spans="1:6" s="6" customFormat="1" ht="54" x14ac:dyDescent="0.25">
      <c r="A234" s="3">
        <v>230</v>
      </c>
      <c r="B234" s="11" t="s">
        <v>503</v>
      </c>
      <c r="C234" s="11" t="s">
        <v>267</v>
      </c>
      <c r="D234" s="11" t="s">
        <v>269</v>
      </c>
      <c r="E234" s="11" t="s">
        <v>578</v>
      </c>
      <c r="F234" s="12" t="s">
        <v>543</v>
      </c>
    </row>
    <row r="235" spans="1:6" s="5" customFormat="1" ht="54" x14ac:dyDescent="0.25">
      <c r="A235" s="3">
        <v>231</v>
      </c>
      <c r="B235" s="11" t="s">
        <v>503</v>
      </c>
      <c r="C235" s="11" t="s">
        <v>267</v>
      </c>
      <c r="D235" s="11" t="s">
        <v>272</v>
      </c>
      <c r="E235" s="11" t="s">
        <v>570</v>
      </c>
      <c r="F235" s="12" t="s">
        <v>762</v>
      </c>
    </row>
    <row r="236" spans="1:6" s="5" customFormat="1" ht="54" x14ac:dyDescent="0.25">
      <c r="A236" s="3">
        <v>232</v>
      </c>
      <c r="B236" s="11" t="s">
        <v>503</v>
      </c>
      <c r="C236" s="15" t="s">
        <v>267</v>
      </c>
      <c r="D236" s="11" t="s">
        <v>274</v>
      </c>
      <c r="E236" s="11" t="s">
        <v>571</v>
      </c>
      <c r="F236" s="12" t="s">
        <v>728</v>
      </c>
    </row>
    <row r="237" spans="1:6" s="6" customFormat="1" ht="54" x14ac:dyDescent="0.25">
      <c r="A237" s="3">
        <v>233</v>
      </c>
      <c r="B237" s="11" t="s">
        <v>503</v>
      </c>
      <c r="C237" s="11" t="s">
        <v>941</v>
      </c>
      <c r="D237" s="11" t="s">
        <v>266</v>
      </c>
      <c r="E237" s="11" t="s">
        <v>589</v>
      </c>
      <c r="F237" s="12" t="s">
        <v>607</v>
      </c>
    </row>
    <row r="238" spans="1:6" s="6" customFormat="1" ht="54" x14ac:dyDescent="0.25">
      <c r="A238" s="3">
        <v>234</v>
      </c>
      <c r="B238" s="11" t="s">
        <v>503</v>
      </c>
      <c r="C238" s="11" t="s">
        <v>941</v>
      </c>
      <c r="D238" s="11" t="s">
        <v>865</v>
      </c>
      <c r="E238" s="11" t="s">
        <v>587</v>
      </c>
      <c r="F238" s="12" t="s">
        <v>647</v>
      </c>
    </row>
    <row r="239" spans="1:6" s="6" customFormat="1" ht="54" x14ac:dyDescent="0.25">
      <c r="A239" s="3">
        <v>235</v>
      </c>
      <c r="B239" s="11" t="s">
        <v>503</v>
      </c>
      <c r="C239" s="11" t="s">
        <v>941</v>
      </c>
      <c r="D239" s="11" t="s">
        <v>866</v>
      </c>
      <c r="E239" s="11" t="s">
        <v>587</v>
      </c>
      <c r="F239" s="12" t="s">
        <v>565</v>
      </c>
    </row>
    <row r="240" spans="1:6" s="5" customFormat="1" ht="54" x14ac:dyDescent="0.25">
      <c r="A240" s="3">
        <v>236</v>
      </c>
      <c r="B240" s="11" t="s">
        <v>503</v>
      </c>
      <c r="C240" s="11" t="s">
        <v>941</v>
      </c>
      <c r="D240" s="11" t="s">
        <v>270</v>
      </c>
      <c r="E240" s="11" t="s">
        <v>587</v>
      </c>
      <c r="F240" s="12" t="s">
        <v>644</v>
      </c>
    </row>
    <row r="241" spans="1:6" s="5" customFormat="1" ht="54" x14ac:dyDescent="0.25">
      <c r="A241" s="3">
        <v>237</v>
      </c>
      <c r="B241" s="11" t="s">
        <v>277</v>
      </c>
      <c r="C241" s="11" t="s">
        <v>287</v>
      </c>
      <c r="D241" s="11" t="s">
        <v>278</v>
      </c>
      <c r="E241" s="11" t="s">
        <v>589</v>
      </c>
      <c r="F241" s="12" t="s">
        <v>707</v>
      </c>
    </row>
    <row r="242" spans="1:6" s="5" customFormat="1" ht="54" x14ac:dyDescent="0.25">
      <c r="A242" s="3">
        <v>238</v>
      </c>
      <c r="B242" s="11" t="s">
        <v>277</v>
      </c>
      <c r="C242" s="11" t="s">
        <v>287</v>
      </c>
      <c r="D242" s="11" t="s">
        <v>279</v>
      </c>
      <c r="E242" s="11" t="s">
        <v>589</v>
      </c>
      <c r="F242" s="12" t="s">
        <v>531</v>
      </c>
    </row>
    <row r="243" spans="1:6" s="5" customFormat="1" ht="54" x14ac:dyDescent="0.25">
      <c r="A243" s="3">
        <v>239</v>
      </c>
      <c r="B243" s="11" t="s">
        <v>277</v>
      </c>
      <c r="C243" s="11" t="s">
        <v>287</v>
      </c>
      <c r="D243" s="11" t="s">
        <v>867</v>
      </c>
      <c r="E243" s="11" t="s">
        <v>587</v>
      </c>
      <c r="F243" s="12" t="s">
        <v>681</v>
      </c>
    </row>
    <row r="244" spans="1:6" s="5" customFormat="1" ht="54" x14ac:dyDescent="0.25">
      <c r="A244" s="3">
        <v>240</v>
      </c>
      <c r="B244" s="11" t="s">
        <v>277</v>
      </c>
      <c r="C244" s="11" t="s">
        <v>287</v>
      </c>
      <c r="D244" s="11" t="s">
        <v>289</v>
      </c>
      <c r="E244" s="11" t="s">
        <v>571</v>
      </c>
      <c r="F244" s="12" t="s">
        <v>797</v>
      </c>
    </row>
    <row r="245" spans="1:6" s="5" customFormat="1" ht="54" x14ac:dyDescent="0.25">
      <c r="A245" s="3">
        <v>241</v>
      </c>
      <c r="B245" s="11" t="s">
        <v>277</v>
      </c>
      <c r="C245" s="11" t="s">
        <v>287</v>
      </c>
      <c r="D245" s="11" t="s">
        <v>292</v>
      </c>
      <c r="E245" s="11" t="s">
        <v>571</v>
      </c>
      <c r="F245" s="12" t="s">
        <v>806</v>
      </c>
    </row>
    <row r="246" spans="1:6" s="6" customFormat="1" ht="54" x14ac:dyDescent="0.25">
      <c r="A246" s="3">
        <v>242</v>
      </c>
      <c r="B246" s="11" t="s">
        <v>277</v>
      </c>
      <c r="C246" s="11" t="s">
        <v>284</v>
      </c>
      <c r="D246" s="11" t="s">
        <v>285</v>
      </c>
      <c r="E246" s="11" t="s">
        <v>578</v>
      </c>
      <c r="F246" s="12" t="s">
        <v>590</v>
      </c>
    </row>
    <row r="247" spans="1:6" s="6" customFormat="1" ht="54" x14ac:dyDescent="0.25">
      <c r="A247" s="3">
        <v>243</v>
      </c>
      <c r="B247" s="11" t="s">
        <v>277</v>
      </c>
      <c r="C247" s="11" t="s">
        <v>284</v>
      </c>
      <c r="D247" s="11" t="s">
        <v>286</v>
      </c>
      <c r="E247" s="11" t="s">
        <v>587</v>
      </c>
      <c r="F247" s="12" t="s">
        <v>701</v>
      </c>
    </row>
    <row r="248" spans="1:6" s="5" customFormat="1" ht="54" x14ac:dyDescent="0.25">
      <c r="A248" s="3">
        <v>244</v>
      </c>
      <c r="B248" s="11" t="s">
        <v>277</v>
      </c>
      <c r="C248" s="11" t="s">
        <v>284</v>
      </c>
      <c r="D248" s="11" t="s">
        <v>293</v>
      </c>
      <c r="E248" s="11" t="s">
        <v>571</v>
      </c>
      <c r="F248" s="12" t="s">
        <v>798</v>
      </c>
    </row>
    <row r="249" spans="1:6" s="6" customFormat="1" ht="54" x14ac:dyDescent="0.25">
      <c r="A249" s="3">
        <v>245</v>
      </c>
      <c r="B249" s="11" t="s">
        <v>277</v>
      </c>
      <c r="C249" s="11" t="s">
        <v>282</v>
      </c>
      <c r="D249" s="11" t="s">
        <v>283</v>
      </c>
      <c r="E249" s="11" t="s">
        <v>589</v>
      </c>
      <c r="F249" s="12" t="s">
        <v>535</v>
      </c>
    </row>
    <row r="250" spans="1:6" s="5" customFormat="1" ht="54" x14ac:dyDescent="0.25">
      <c r="A250" s="3">
        <v>246</v>
      </c>
      <c r="B250" s="11" t="s">
        <v>277</v>
      </c>
      <c r="C250" s="11" t="s">
        <v>282</v>
      </c>
      <c r="D250" s="11" t="s">
        <v>868</v>
      </c>
      <c r="E250" s="11" t="s">
        <v>587</v>
      </c>
      <c r="F250" s="12" t="s">
        <v>823</v>
      </c>
    </row>
    <row r="251" spans="1:6" s="5" customFormat="1" ht="54" x14ac:dyDescent="0.25">
      <c r="A251" s="3">
        <v>247</v>
      </c>
      <c r="B251" s="11" t="s">
        <v>277</v>
      </c>
      <c r="C251" s="11" t="s">
        <v>282</v>
      </c>
      <c r="D251" s="11" t="s">
        <v>1044</v>
      </c>
      <c r="E251" s="11" t="s">
        <v>587</v>
      </c>
      <c r="F251" s="12" t="s">
        <v>750</v>
      </c>
    </row>
    <row r="252" spans="1:6" s="6" customFormat="1" ht="54" x14ac:dyDescent="0.25">
      <c r="A252" s="3">
        <v>248</v>
      </c>
      <c r="B252" s="11" t="s">
        <v>277</v>
      </c>
      <c r="C252" s="11" t="s">
        <v>280</v>
      </c>
      <c r="D252" s="11" t="s">
        <v>281</v>
      </c>
      <c r="E252" s="11" t="s">
        <v>589</v>
      </c>
      <c r="F252" s="12" t="s">
        <v>572</v>
      </c>
    </row>
    <row r="253" spans="1:6" s="6" customFormat="1" ht="54" x14ac:dyDescent="0.25">
      <c r="A253" s="3">
        <v>249</v>
      </c>
      <c r="B253" s="11" t="s">
        <v>277</v>
      </c>
      <c r="C253" s="11" t="s">
        <v>280</v>
      </c>
      <c r="D253" s="11" t="s">
        <v>869</v>
      </c>
      <c r="E253" s="11" t="s">
        <v>587</v>
      </c>
      <c r="F253" s="12" t="s">
        <v>832</v>
      </c>
    </row>
    <row r="254" spans="1:6" s="5" customFormat="1" ht="54" x14ac:dyDescent="0.25">
      <c r="A254" s="3">
        <v>250</v>
      </c>
      <c r="B254" s="11" t="s">
        <v>277</v>
      </c>
      <c r="C254" s="11" t="s">
        <v>280</v>
      </c>
      <c r="D254" s="11" t="s">
        <v>288</v>
      </c>
      <c r="E254" s="11" t="s">
        <v>571</v>
      </c>
      <c r="F254" s="12" t="s">
        <v>779</v>
      </c>
    </row>
    <row r="255" spans="1:6" s="5" customFormat="1" ht="54" x14ac:dyDescent="0.25">
      <c r="A255" s="3">
        <v>251</v>
      </c>
      <c r="B255" s="11" t="s">
        <v>277</v>
      </c>
      <c r="C255" s="11" t="s">
        <v>290</v>
      </c>
      <c r="D255" s="11" t="s">
        <v>291</v>
      </c>
      <c r="E255" s="11" t="s">
        <v>571</v>
      </c>
      <c r="F255" s="12" t="s">
        <v>784</v>
      </c>
    </row>
    <row r="256" spans="1:6" s="5" customFormat="1" ht="54" x14ac:dyDescent="0.25">
      <c r="A256" s="3">
        <v>252</v>
      </c>
      <c r="B256" s="11" t="s">
        <v>294</v>
      </c>
      <c r="C256" s="11" t="s">
        <v>295</v>
      </c>
      <c r="D256" s="11" t="s">
        <v>296</v>
      </c>
      <c r="E256" s="11" t="s">
        <v>589</v>
      </c>
      <c r="F256" s="12" t="s">
        <v>536</v>
      </c>
    </row>
    <row r="257" spans="1:6" s="6" customFormat="1" ht="74.25" customHeight="1" x14ac:dyDescent="0.25">
      <c r="A257" s="3">
        <v>253</v>
      </c>
      <c r="B257" s="11" t="s">
        <v>294</v>
      </c>
      <c r="C257" s="11" t="s">
        <v>295</v>
      </c>
      <c r="D257" s="11" t="s">
        <v>870</v>
      </c>
      <c r="E257" s="11" t="s">
        <v>587</v>
      </c>
      <c r="F257" s="12" t="s">
        <v>1015</v>
      </c>
    </row>
    <row r="258" spans="1:6" s="5" customFormat="1" ht="54" x14ac:dyDescent="0.25">
      <c r="A258" s="3">
        <v>254</v>
      </c>
      <c r="B258" s="11" t="s">
        <v>294</v>
      </c>
      <c r="C258" s="11" t="s">
        <v>295</v>
      </c>
      <c r="D258" s="11" t="s">
        <v>871</v>
      </c>
      <c r="E258" s="11" t="s">
        <v>587</v>
      </c>
      <c r="F258" s="12" t="s">
        <v>737</v>
      </c>
    </row>
    <row r="259" spans="1:6" s="5" customFormat="1" ht="59.25" customHeight="1" x14ac:dyDescent="0.25">
      <c r="A259" s="3">
        <v>255</v>
      </c>
      <c r="B259" s="11" t="s">
        <v>294</v>
      </c>
      <c r="C259" s="11" t="s">
        <v>295</v>
      </c>
      <c r="D259" s="11" t="s">
        <v>488</v>
      </c>
      <c r="E259" s="11" t="s">
        <v>571</v>
      </c>
      <c r="F259" s="12" t="s">
        <v>809</v>
      </c>
    </row>
    <row r="260" spans="1:6" s="5" customFormat="1" ht="54" x14ac:dyDescent="0.25">
      <c r="A260" s="3">
        <v>256</v>
      </c>
      <c r="B260" s="11" t="s">
        <v>294</v>
      </c>
      <c r="C260" s="15" t="s">
        <v>295</v>
      </c>
      <c r="D260" s="11" t="s">
        <v>566</v>
      </c>
      <c r="E260" s="11" t="s">
        <v>571</v>
      </c>
      <c r="F260" s="12" t="s">
        <v>747</v>
      </c>
    </row>
    <row r="261" spans="1:6" s="6" customFormat="1" ht="54" x14ac:dyDescent="0.25">
      <c r="A261" s="3">
        <v>257</v>
      </c>
      <c r="B261" s="11" t="s">
        <v>297</v>
      </c>
      <c r="C261" s="11" t="s">
        <v>299</v>
      </c>
      <c r="D261" s="11" t="s">
        <v>300</v>
      </c>
      <c r="E261" s="11" t="s">
        <v>588</v>
      </c>
      <c r="F261" s="12" t="s">
        <v>670</v>
      </c>
    </row>
    <row r="262" spans="1:6" s="6" customFormat="1" ht="54" x14ac:dyDescent="0.25">
      <c r="A262" s="3">
        <v>258</v>
      </c>
      <c r="B262" s="11" t="s">
        <v>297</v>
      </c>
      <c r="C262" s="11" t="s">
        <v>299</v>
      </c>
      <c r="D262" s="11" t="s">
        <v>301</v>
      </c>
      <c r="E262" s="11" t="s">
        <v>587</v>
      </c>
      <c r="F262" s="12" t="s">
        <v>702</v>
      </c>
    </row>
    <row r="263" spans="1:6" s="5" customFormat="1" ht="54" x14ac:dyDescent="0.25">
      <c r="A263" s="3">
        <v>259</v>
      </c>
      <c r="B263" s="11" t="s">
        <v>297</v>
      </c>
      <c r="C263" s="11" t="s">
        <v>299</v>
      </c>
      <c r="D263" s="11" t="s">
        <v>303</v>
      </c>
      <c r="E263" s="11" t="s">
        <v>571</v>
      </c>
      <c r="F263" s="12" t="s">
        <v>744</v>
      </c>
    </row>
    <row r="264" spans="1:6" s="5" customFormat="1" ht="54" x14ac:dyDescent="0.25">
      <c r="A264" s="3">
        <v>260</v>
      </c>
      <c r="B264" s="11" t="s">
        <v>297</v>
      </c>
      <c r="C264" s="11" t="s">
        <v>601</v>
      </c>
      <c r="D264" s="11" t="s">
        <v>298</v>
      </c>
      <c r="E264" s="11" t="s">
        <v>588</v>
      </c>
      <c r="F264" s="12" t="s">
        <v>652</v>
      </c>
    </row>
    <row r="265" spans="1:6" s="6" customFormat="1" ht="54" x14ac:dyDescent="0.25">
      <c r="A265" s="3">
        <v>261</v>
      </c>
      <c r="B265" s="11" t="s">
        <v>297</v>
      </c>
      <c r="C265" s="11" t="s">
        <v>601</v>
      </c>
      <c r="D265" s="11" t="s">
        <v>872</v>
      </c>
      <c r="E265" s="11" t="s">
        <v>587</v>
      </c>
      <c r="F265" s="12" t="s">
        <v>751</v>
      </c>
    </row>
    <row r="266" spans="1:6" s="5" customFormat="1" ht="72.75" customHeight="1" x14ac:dyDescent="0.25">
      <c r="A266" s="3">
        <v>262</v>
      </c>
      <c r="B266" s="11" t="s">
        <v>297</v>
      </c>
      <c r="C266" s="11" t="s">
        <v>601</v>
      </c>
      <c r="D266" s="11" t="s">
        <v>302</v>
      </c>
      <c r="E266" s="11" t="s">
        <v>571</v>
      </c>
      <c r="F266" s="12" t="s">
        <v>1012</v>
      </c>
    </row>
    <row r="267" spans="1:6" s="5" customFormat="1" ht="54" x14ac:dyDescent="0.25">
      <c r="A267" s="3">
        <v>263</v>
      </c>
      <c r="B267" s="11" t="s">
        <v>297</v>
      </c>
      <c r="C267" s="11" t="s">
        <v>601</v>
      </c>
      <c r="D267" s="11" t="s">
        <v>304</v>
      </c>
      <c r="E267" s="11" t="s">
        <v>571</v>
      </c>
      <c r="F267" s="12" t="s">
        <v>757</v>
      </c>
    </row>
    <row r="268" spans="1:6" s="5" customFormat="1" ht="54" x14ac:dyDescent="0.25">
      <c r="A268" s="3">
        <v>264</v>
      </c>
      <c r="B268" s="11" t="s">
        <v>297</v>
      </c>
      <c r="C268" s="11" t="s">
        <v>601</v>
      </c>
      <c r="D268" s="11" t="s">
        <v>305</v>
      </c>
      <c r="E268" s="11" t="s">
        <v>571</v>
      </c>
      <c r="F268" s="12" t="s">
        <v>785</v>
      </c>
    </row>
    <row r="269" spans="1:6" s="5" customFormat="1" ht="63" customHeight="1" x14ac:dyDescent="0.25">
      <c r="A269" s="3">
        <v>265</v>
      </c>
      <c r="B269" s="11" t="s">
        <v>306</v>
      </c>
      <c r="C269" s="11" t="s">
        <v>307</v>
      </c>
      <c r="D269" s="11" t="s">
        <v>308</v>
      </c>
      <c r="E269" s="11" t="s">
        <v>589</v>
      </c>
      <c r="F269" s="12" t="s">
        <v>1048</v>
      </c>
    </row>
    <row r="270" spans="1:6" s="6" customFormat="1" ht="54" x14ac:dyDescent="0.25">
      <c r="A270" s="3">
        <v>266</v>
      </c>
      <c r="B270" s="11" t="s">
        <v>306</v>
      </c>
      <c r="C270" s="11" t="s">
        <v>307</v>
      </c>
      <c r="D270" s="11" t="s">
        <v>486</v>
      </c>
      <c r="E270" s="11" t="s">
        <v>587</v>
      </c>
      <c r="F270" s="12" t="s">
        <v>760</v>
      </c>
    </row>
    <row r="271" spans="1:6" s="5" customFormat="1" ht="64.5" customHeight="1" x14ac:dyDescent="0.25">
      <c r="A271" s="3">
        <v>267</v>
      </c>
      <c r="B271" s="11" t="s">
        <v>306</v>
      </c>
      <c r="C271" s="11" t="s">
        <v>307</v>
      </c>
      <c r="D271" s="11" t="s">
        <v>323</v>
      </c>
      <c r="E271" s="11" t="s">
        <v>571</v>
      </c>
      <c r="F271" s="12" t="s">
        <v>812</v>
      </c>
    </row>
    <row r="272" spans="1:6" s="5" customFormat="1" ht="63.75" customHeight="1" x14ac:dyDescent="0.25">
      <c r="A272" s="3">
        <v>268</v>
      </c>
      <c r="B272" s="11" t="s">
        <v>306</v>
      </c>
      <c r="C272" s="11" t="s">
        <v>307</v>
      </c>
      <c r="D272" s="11" t="s">
        <v>327</v>
      </c>
      <c r="E272" s="11" t="s">
        <v>571</v>
      </c>
      <c r="F272" s="12" t="s">
        <v>837</v>
      </c>
    </row>
    <row r="273" spans="1:6" s="5" customFormat="1" ht="54" x14ac:dyDescent="0.25">
      <c r="A273" s="3">
        <v>269</v>
      </c>
      <c r="B273" s="11" t="s">
        <v>306</v>
      </c>
      <c r="C273" s="11" t="s">
        <v>309</v>
      </c>
      <c r="D273" s="11" t="s">
        <v>310</v>
      </c>
      <c r="E273" s="11" t="s">
        <v>589</v>
      </c>
      <c r="F273" s="12" t="s">
        <v>537</v>
      </c>
    </row>
    <row r="274" spans="1:6" s="6" customFormat="1" ht="54" x14ac:dyDescent="0.25">
      <c r="A274" s="3">
        <v>270</v>
      </c>
      <c r="B274" s="11" t="s">
        <v>306</v>
      </c>
      <c r="C274" s="11" t="s">
        <v>309</v>
      </c>
      <c r="D274" s="11" t="s">
        <v>316</v>
      </c>
      <c r="E274" s="11" t="s">
        <v>578</v>
      </c>
      <c r="F274" s="12" t="s">
        <v>511</v>
      </c>
    </row>
    <row r="275" spans="1:6" s="6" customFormat="1" ht="54" x14ac:dyDescent="0.25">
      <c r="A275" s="3">
        <v>271</v>
      </c>
      <c r="B275" s="11" t="s">
        <v>306</v>
      </c>
      <c r="C275" s="11" t="s">
        <v>314</v>
      </c>
      <c r="D275" s="11" t="s">
        <v>315</v>
      </c>
      <c r="E275" s="11" t="s">
        <v>589</v>
      </c>
      <c r="F275" s="12" t="s">
        <v>653</v>
      </c>
    </row>
    <row r="276" spans="1:6" s="6" customFormat="1" ht="54" x14ac:dyDescent="0.25">
      <c r="A276" s="3">
        <v>272</v>
      </c>
      <c r="B276" s="11" t="s">
        <v>306</v>
      </c>
      <c r="C276" s="11" t="s">
        <v>314</v>
      </c>
      <c r="D276" s="11" t="s">
        <v>873</v>
      </c>
      <c r="E276" s="11" t="s">
        <v>587</v>
      </c>
      <c r="F276" s="12" t="s">
        <v>736</v>
      </c>
    </row>
    <row r="277" spans="1:6" s="5" customFormat="1" ht="54" x14ac:dyDescent="0.25">
      <c r="A277" s="3">
        <v>273</v>
      </c>
      <c r="B277" s="11" t="s">
        <v>306</v>
      </c>
      <c r="C277" s="11" t="s">
        <v>314</v>
      </c>
      <c r="D277" s="11" t="s">
        <v>874</v>
      </c>
      <c r="E277" s="11" t="s">
        <v>587</v>
      </c>
      <c r="F277" s="12" t="s">
        <v>703</v>
      </c>
    </row>
    <row r="278" spans="1:6" s="6" customFormat="1" ht="54" x14ac:dyDescent="0.25">
      <c r="A278" s="3">
        <v>274</v>
      </c>
      <c r="B278" s="11" t="s">
        <v>306</v>
      </c>
      <c r="C278" s="11" t="s">
        <v>314</v>
      </c>
      <c r="D278" s="11" t="s">
        <v>317</v>
      </c>
      <c r="E278" s="11" t="s">
        <v>587</v>
      </c>
      <c r="F278" s="12" t="s">
        <v>704</v>
      </c>
    </row>
    <row r="279" spans="1:6" s="5" customFormat="1" ht="54" x14ac:dyDescent="0.25">
      <c r="A279" s="3">
        <v>275</v>
      </c>
      <c r="B279" s="11" t="s">
        <v>306</v>
      </c>
      <c r="C279" s="11" t="s">
        <v>314</v>
      </c>
      <c r="D279" s="11" t="s">
        <v>326</v>
      </c>
      <c r="E279" s="11" t="s">
        <v>571</v>
      </c>
      <c r="F279" s="12" t="s">
        <v>758</v>
      </c>
    </row>
    <row r="280" spans="1:6" s="5" customFormat="1" ht="54" x14ac:dyDescent="0.25">
      <c r="A280" s="3">
        <v>276</v>
      </c>
      <c r="B280" s="11" t="s">
        <v>306</v>
      </c>
      <c r="C280" s="11" t="s">
        <v>314</v>
      </c>
      <c r="D280" s="11" t="s">
        <v>320</v>
      </c>
      <c r="E280" s="11" t="s">
        <v>571</v>
      </c>
      <c r="F280" s="12" t="s">
        <v>728</v>
      </c>
    </row>
    <row r="281" spans="1:6" s="5" customFormat="1" ht="54" x14ac:dyDescent="0.25">
      <c r="A281" s="3">
        <v>277</v>
      </c>
      <c r="B281" s="11" t="s">
        <v>306</v>
      </c>
      <c r="C281" s="11" t="s">
        <v>318</v>
      </c>
      <c r="D281" s="11" t="s">
        <v>875</v>
      </c>
      <c r="E281" s="11" t="s">
        <v>587</v>
      </c>
      <c r="F281" s="12" t="s">
        <v>648</v>
      </c>
    </row>
    <row r="282" spans="1:6" s="6" customFormat="1" ht="54" x14ac:dyDescent="0.25">
      <c r="A282" s="3">
        <v>278</v>
      </c>
      <c r="B282" s="11" t="s">
        <v>306</v>
      </c>
      <c r="C282" s="11" t="s">
        <v>318</v>
      </c>
      <c r="D282" s="11" t="s">
        <v>311</v>
      </c>
      <c r="E282" s="11" t="s">
        <v>589</v>
      </c>
      <c r="F282" s="12" t="s">
        <v>507</v>
      </c>
    </row>
    <row r="283" spans="1:6" s="6" customFormat="1" ht="54" x14ac:dyDescent="0.25">
      <c r="A283" s="3">
        <v>279</v>
      </c>
      <c r="B283" s="11" t="s">
        <v>306</v>
      </c>
      <c r="C283" s="11" t="s">
        <v>318</v>
      </c>
      <c r="D283" s="11" t="s">
        <v>319</v>
      </c>
      <c r="E283" s="11" t="s">
        <v>587</v>
      </c>
      <c r="F283" s="12" t="s">
        <v>649</v>
      </c>
    </row>
    <row r="284" spans="1:6" s="6" customFormat="1" ht="54" x14ac:dyDescent="0.25">
      <c r="A284" s="3">
        <v>280</v>
      </c>
      <c r="B284" s="11" t="s">
        <v>306</v>
      </c>
      <c r="C284" s="11" t="s">
        <v>318</v>
      </c>
      <c r="D284" s="11" t="s">
        <v>876</v>
      </c>
      <c r="E284" s="11" t="s">
        <v>587</v>
      </c>
      <c r="F284" s="12" t="s">
        <v>705</v>
      </c>
    </row>
    <row r="285" spans="1:6" s="5" customFormat="1" ht="54" x14ac:dyDescent="0.25">
      <c r="A285" s="3">
        <v>281</v>
      </c>
      <c r="B285" s="11" t="s">
        <v>306</v>
      </c>
      <c r="C285" s="11" t="s">
        <v>318</v>
      </c>
      <c r="D285" s="11" t="s">
        <v>321</v>
      </c>
      <c r="E285" s="11" t="s">
        <v>571</v>
      </c>
      <c r="F285" s="12" t="s">
        <v>730</v>
      </c>
    </row>
    <row r="286" spans="1:6" s="6" customFormat="1" ht="54" x14ac:dyDescent="0.25">
      <c r="A286" s="3">
        <v>282</v>
      </c>
      <c r="B286" s="11" t="s">
        <v>306</v>
      </c>
      <c r="C286" s="11" t="s">
        <v>312</v>
      </c>
      <c r="D286" s="11" t="s">
        <v>313</v>
      </c>
      <c r="E286" s="11" t="s">
        <v>589</v>
      </c>
      <c r="F286" s="12" t="s">
        <v>652</v>
      </c>
    </row>
    <row r="287" spans="1:6" s="6" customFormat="1" ht="54" x14ac:dyDescent="0.25">
      <c r="A287" s="3">
        <v>283</v>
      </c>
      <c r="B287" s="11" t="s">
        <v>306</v>
      </c>
      <c r="C287" s="11" t="s">
        <v>312</v>
      </c>
      <c r="D287" s="11" t="s">
        <v>877</v>
      </c>
      <c r="E287" s="11" t="s">
        <v>587</v>
      </c>
      <c r="F287" s="12" t="s">
        <v>768</v>
      </c>
    </row>
    <row r="288" spans="1:6" s="5" customFormat="1" ht="54" customHeight="1" x14ac:dyDescent="0.25">
      <c r="A288" s="3">
        <v>284</v>
      </c>
      <c r="B288" s="11" t="s">
        <v>306</v>
      </c>
      <c r="C288" s="11" t="s">
        <v>312</v>
      </c>
      <c r="D288" s="11" t="s">
        <v>487</v>
      </c>
      <c r="E288" s="11" t="s">
        <v>571</v>
      </c>
      <c r="F288" s="12" t="s">
        <v>921</v>
      </c>
    </row>
    <row r="289" spans="1:6" s="5" customFormat="1" ht="60" customHeight="1" x14ac:dyDescent="0.25">
      <c r="A289" s="3">
        <v>285</v>
      </c>
      <c r="B289" s="11" t="s">
        <v>306</v>
      </c>
      <c r="C289" s="11" t="s">
        <v>312</v>
      </c>
      <c r="D289" s="11" t="s">
        <v>322</v>
      </c>
      <c r="E289" s="11" t="s">
        <v>571</v>
      </c>
      <c r="F289" s="12" t="s">
        <v>835</v>
      </c>
    </row>
    <row r="290" spans="1:6" s="5" customFormat="1" ht="60" customHeight="1" x14ac:dyDescent="0.25">
      <c r="A290" s="3">
        <v>286</v>
      </c>
      <c r="B290" s="11" t="s">
        <v>306</v>
      </c>
      <c r="C290" s="11" t="s">
        <v>312</v>
      </c>
      <c r="D290" s="11" t="s">
        <v>325</v>
      </c>
      <c r="E290" s="11" t="s">
        <v>571</v>
      </c>
      <c r="F290" s="12" t="s">
        <v>923</v>
      </c>
    </row>
    <row r="291" spans="1:6" s="5" customFormat="1" ht="56.25" customHeight="1" x14ac:dyDescent="0.25">
      <c r="A291" s="3">
        <v>287</v>
      </c>
      <c r="B291" s="11" t="s">
        <v>306</v>
      </c>
      <c r="C291" s="11" t="s">
        <v>312</v>
      </c>
      <c r="D291" s="11" t="s">
        <v>324</v>
      </c>
      <c r="E291" s="11" t="s">
        <v>571</v>
      </c>
      <c r="F291" s="12" t="s">
        <v>814</v>
      </c>
    </row>
    <row r="292" spans="1:6" s="5" customFormat="1" ht="54" x14ac:dyDescent="0.25">
      <c r="A292" s="3">
        <v>288</v>
      </c>
      <c r="B292" s="11" t="s">
        <v>328</v>
      </c>
      <c r="C292" s="11" t="s">
        <v>329</v>
      </c>
      <c r="D292" s="11" t="s">
        <v>330</v>
      </c>
      <c r="E292" s="11" t="s">
        <v>588</v>
      </c>
      <c r="F292" s="12" t="s">
        <v>522</v>
      </c>
    </row>
    <row r="293" spans="1:6" s="6" customFormat="1" ht="54" x14ac:dyDescent="0.25">
      <c r="A293" s="3">
        <v>289</v>
      </c>
      <c r="B293" s="11" t="s">
        <v>328</v>
      </c>
      <c r="C293" s="11" t="s">
        <v>329</v>
      </c>
      <c r="D293" s="11" t="s">
        <v>878</v>
      </c>
      <c r="E293" s="11" t="s">
        <v>587</v>
      </c>
      <c r="F293" s="12" t="s">
        <v>733</v>
      </c>
    </row>
    <row r="294" spans="1:6" s="5" customFormat="1" ht="65.25" customHeight="1" x14ac:dyDescent="0.25">
      <c r="A294" s="3">
        <v>290</v>
      </c>
      <c r="B294" s="11" t="s">
        <v>328</v>
      </c>
      <c r="C294" s="15" t="s">
        <v>329</v>
      </c>
      <c r="D294" s="11" t="s">
        <v>331</v>
      </c>
      <c r="E294" s="11" t="s">
        <v>571</v>
      </c>
      <c r="F294" s="12" t="s">
        <v>1024</v>
      </c>
    </row>
    <row r="295" spans="1:6" s="5" customFormat="1" ht="54" x14ac:dyDescent="0.25">
      <c r="A295" s="3">
        <v>291</v>
      </c>
      <c r="B295" s="11" t="s">
        <v>332</v>
      </c>
      <c r="C295" s="11" t="s">
        <v>333</v>
      </c>
      <c r="D295" s="11" t="s">
        <v>334</v>
      </c>
      <c r="E295" s="11" t="s">
        <v>588</v>
      </c>
      <c r="F295" s="12" t="s">
        <v>745</v>
      </c>
    </row>
    <row r="296" spans="1:6" s="6" customFormat="1" ht="54" x14ac:dyDescent="0.25">
      <c r="A296" s="3">
        <v>292</v>
      </c>
      <c r="B296" s="11" t="s">
        <v>332</v>
      </c>
      <c r="C296" s="11" t="s">
        <v>333</v>
      </c>
      <c r="D296" s="11" t="s">
        <v>333</v>
      </c>
      <c r="E296" s="11" t="s">
        <v>578</v>
      </c>
      <c r="F296" s="12" t="s">
        <v>546</v>
      </c>
    </row>
    <row r="297" spans="1:6" s="6" customFormat="1" ht="54" x14ac:dyDescent="0.25">
      <c r="A297" s="3">
        <v>293</v>
      </c>
      <c r="B297" s="11" t="s">
        <v>332</v>
      </c>
      <c r="C297" s="11" t="s">
        <v>333</v>
      </c>
      <c r="D297" s="11" t="s">
        <v>879</v>
      </c>
      <c r="E297" s="11" t="s">
        <v>587</v>
      </c>
      <c r="F297" s="12" t="s">
        <v>909</v>
      </c>
    </row>
    <row r="298" spans="1:6" s="5" customFormat="1" ht="57" customHeight="1" x14ac:dyDescent="0.25">
      <c r="A298" s="3">
        <v>294</v>
      </c>
      <c r="B298" s="11" t="s">
        <v>332</v>
      </c>
      <c r="C298" s="11" t="s">
        <v>333</v>
      </c>
      <c r="D298" s="11" t="s">
        <v>338</v>
      </c>
      <c r="E298" s="11" t="s">
        <v>570</v>
      </c>
      <c r="F298" s="12" t="s">
        <v>1007</v>
      </c>
    </row>
    <row r="299" spans="1:6" s="5" customFormat="1" ht="66.75" customHeight="1" x14ac:dyDescent="0.25">
      <c r="A299" s="3">
        <v>295</v>
      </c>
      <c r="B299" s="11" t="s">
        <v>332</v>
      </c>
      <c r="C299" s="11" t="s">
        <v>333</v>
      </c>
      <c r="D299" s="11" t="s">
        <v>342</v>
      </c>
      <c r="E299" s="11" t="s">
        <v>571</v>
      </c>
      <c r="F299" s="12" t="s">
        <v>843</v>
      </c>
    </row>
    <row r="300" spans="1:6" s="5" customFormat="1" ht="54" x14ac:dyDescent="0.25">
      <c r="A300" s="3">
        <v>296</v>
      </c>
      <c r="B300" s="11" t="s">
        <v>332</v>
      </c>
      <c r="C300" s="11" t="s">
        <v>335</v>
      </c>
      <c r="D300" s="11" t="s">
        <v>336</v>
      </c>
      <c r="E300" s="11" t="s">
        <v>588</v>
      </c>
      <c r="F300" s="12" t="s">
        <v>538</v>
      </c>
    </row>
    <row r="301" spans="1:6" s="6" customFormat="1" ht="54" x14ac:dyDescent="0.25">
      <c r="A301" s="3">
        <v>297</v>
      </c>
      <c r="B301" s="11" t="s">
        <v>332</v>
      </c>
      <c r="C301" s="11" t="s">
        <v>335</v>
      </c>
      <c r="D301" s="11" t="s">
        <v>337</v>
      </c>
      <c r="E301" s="11" t="s">
        <v>578</v>
      </c>
      <c r="F301" s="12" t="s">
        <v>547</v>
      </c>
    </row>
    <row r="302" spans="1:6" s="5" customFormat="1" ht="54" x14ac:dyDescent="0.25">
      <c r="A302" s="3">
        <v>298</v>
      </c>
      <c r="B302" s="11" t="s">
        <v>332</v>
      </c>
      <c r="C302" s="11" t="s">
        <v>335</v>
      </c>
      <c r="D302" s="11" t="s">
        <v>339</v>
      </c>
      <c r="E302" s="11" t="s">
        <v>570</v>
      </c>
      <c r="F302" s="12" t="s">
        <v>762</v>
      </c>
    </row>
    <row r="303" spans="1:6" s="5" customFormat="1" ht="54" x14ac:dyDescent="0.25">
      <c r="A303" s="3">
        <v>299</v>
      </c>
      <c r="B303" s="11" t="s">
        <v>332</v>
      </c>
      <c r="C303" s="11" t="s">
        <v>335</v>
      </c>
      <c r="D303" s="11" t="s">
        <v>340</v>
      </c>
      <c r="E303" s="11" t="s">
        <v>571</v>
      </c>
      <c r="F303" s="12" t="s">
        <v>683</v>
      </c>
    </row>
    <row r="304" spans="1:6" s="5" customFormat="1" ht="72" customHeight="1" x14ac:dyDescent="0.25">
      <c r="A304" s="3">
        <v>300</v>
      </c>
      <c r="B304" s="11" t="s">
        <v>332</v>
      </c>
      <c r="C304" s="11" t="s">
        <v>335</v>
      </c>
      <c r="D304" s="11" t="s">
        <v>341</v>
      </c>
      <c r="E304" s="11" t="s">
        <v>571</v>
      </c>
      <c r="F304" s="12" t="s">
        <v>984</v>
      </c>
    </row>
    <row r="305" spans="1:6" s="5" customFormat="1" ht="54" x14ac:dyDescent="0.25">
      <c r="A305" s="3">
        <v>301</v>
      </c>
      <c r="B305" s="11" t="s">
        <v>332</v>
      </c>
      <c r="C305" s="11" t="s">
        <v>335</v>
      </c>
      <c r="D305" s="11" t="s">
        <v>343</v>
      </c>
      <c r="E305" s="11" t="s">
        <v>571</v>
      </c>
      <c r="F305" s="12" t="s">
        <v>817</v>
      </c>
    </row>
    <row r="306" spans="1:6" s="5" customFormat="1" ht="66.75" customHeight="1" x14ac:dyDescent="0.25">
      <c r="A306" s="3">
        <v>302</v>
      </c>
      <c r="B306" s="11" t="s">
        <v>332</v>
      </c>
      <c r="C306" s="11" t="s">
        <v>335</v>
      </c>
      <c r="D306" s="11" t="s">
        <v>622</v>
      </c>
      <c r="E306" s="11" t="s">
        <v>571</v>
      </c>
      <c r="F306" s="12" t="s">
        <v>812</v>
      </c>
    </row>
    <row r="307" spans="1:6" s="5" customFormat="1" ht="54" x14ac:dyDescent="0.25">
      <c r="A307" s="3">
        <v>303</v>
      </c>
      <c r="B307" s="11" t="s">
        <v>332</v>
      </c>
      <c r="C307" s="11" t="s">
        <v>335</v>
      </c>
      <c r="D307" s="11" t="s">
        <v>557</v>
      </c>
      <c r="E307" s="11" t="s">
        <v>576</v>
      </c>
      <c r="F307" s="12" t="s">
        <v>989</v>
      </c>
    </row>
    <row r="308" spans="1:6" s="6" customFormat="1" ht="54" x14ac:dyDescent="0.25">
      <c r="A308" s="3">
        <v>304</v>
      </c>
      <c r="B308" s="11" t="s">
        <v>344</v>
      </c>
      <c r="C308" s="11" t="s">
        <v>353</v>
      </c>
      <c r="D308" s="11" t="s">
        <v>347</v>
      </c>
      <c r="E308" s="11" t="s">
        <v>588</v>
      </c>
      <c r="F308" s="12" t="s">
        <v>540</v>
      </c>
    </row>
    <row r="309" spans="1:6" s="6" customFormat="1" ht="54" x14ac:dyDescent="0.25">
      <c r="A309" s="3">
        <v>305</v>
      </c>
      <c r="B309" s="11" t="s">
        <v>344</v>
      </c>
      <c r="C309" s="11" t="s">
        <v>353</v>
      </c>
      <c r="D309" s="11" t="s">
        <v>348</v>
      </c>
      <c r="E309" s="11" t="s">
        <v>588</v>
      </c>
      <c r="F309" s="12" t="s">
        <v>684</v>
      </c>
    </row>
    <row r="310" spans="1:6" s="6" customFormat="1" ht="54" x14ac:dyDescent="0.25">
      <c r="A310" s="3">
        <v>306</v>
      </c>
      <c r="B310" s="11" t="s">
        <v>344</v>
      </c>
      <c r="C310" s="11" t="s">
        <v>353</v>
      </c>
      <c r="D310" s="11" t="s">
        <v>354</v>
      </c>
      <c r="E310" s="11" t="s">
        <v>578</v>
      </c>
      <c r="F310" s="12" t="s">
        <v>544</v>
      </c>
    </row>
    <row r="311" spans="1:6" s="5" customFormat="1" ht="71.25" customHeight="1" x14ac:dyDescent="0.25">
      <c r="A311" s="3">
        <v>307</v>
      </c>
      <c r="B311" s="11" t="s">
        <v>344</v>
      </c>
      <c r="C311" s="11" t="s">
        <v>353</v>
      </c>
      <c r="D311" s="11" t="s">
        <v>880</v>
      </c>
      <c r="E311" s="11" t="s">
        <v>587</v>
      </c>
      <c r="F311" s="12" t="s">
        <v>1030</v>
      </c>
    </row>
    <row r="312" spans="1:6" s="5" customFormat="1" ht="57.75" customHeight="1" x14ac:dyDescent="0.25">
      <c r="A312" s="3">
        <v>308</v>
      </c>
      <c r="B312" s="11" t="s">
        <v>344</v>
      </c>
      <c r="C312" s="11" t="s">
        <v>353</v>
      </c>
      <c r="D312" s="11" t="s">
        <v>665</v>
      </c>
      <c r="E312" s="11" t="s">
        <v>587</v>
      </c>
      <c r="F312" s="12" t="s">
        <v>783</v>
      </c>
    </row>
    <row r="313" spans="1:6" s="5" customFormat="1" ht="71.25" customHeight="1" x14ac:dyDescent="0.25">
      <c r="A313" s="3">
        <v>309</v>
      </c>
      <c r="B313" s="11" t="s">
        <v>344</v>
      </c>
      <c r="C313" s="11" t="s">
        <v>353</v>
      </c>
      <c r="D313" s="11" t="s">
        <v>358</v>
      </c>
      <c r="E313" s="11" t="s">
        <v>571</v>
      </c>
      <c r="F313" s="12" t="s">
        <v>1025</v>
      </c>
    </row>
    <row r="314" spans="1:6" s="5" customFormat="1" ht="54" x14ac:dyDescent="0.25">
      <c r="A314" s="3">
        <v>310</v>
      </c>
      <c r="B314" s="11" t="s">
        <v>344</v>
      </c>
      <c r="C314" s="11" t="s">
        <v>353</v>
      </c>
      <c r="D314" s="11" t="s">
        <v>363</v>
      </c>
      <c r="E314" s="11" t="s">
        <v>571</v>
      </c>
      <c r="F314" s="12" t="s">
        <v>759</v>
      </c>
    </row>
    <row r="315" spans="1:6" s="6" customFormat="1" ht="54" x14ac:dyDescent="0.25">
      <c r="A315" s="3">
        <v>311</v>
      </c>
      <c r="B315" s="11" t="s">
        <v>344</v>
      </c>
      <c r="C315" s="11" t="s">
        <v>351</v>
      </c>
      <c r="D315" s="11" t="s">
        <v>352</v>
      </c>
      <c r="E315" s="11" t="s">
        <v>578</v>
      </c>
      <c r="F315" s="12" t="s">
        <v>545</v>
      </c>
    </row>
    <row r="316" spans="1:6" s="6" customFormat="1" ht="57.75" customHeight="1" x14ac:dyDescent="0.25">
      <c r="A316" s="3">
        <v>312</v>
      </c>
      <c r="B316" s="11" t="s">
        <v>344</v>
      </c>
      <c r="C316" s="11" t="s">
        <v>351</v>
      </c>
      <c r="D316" s="11" t="s">
        <v>842</v>
      </c>
      <c r="E316" s="11" t="s">
        <v>355</v>
      </c>
      <c r="F316" s="12" t="s">
        <v>841</v>
      </c>
    </row>
    <row r="317" spans="1:6" s="5" customFormat="1" ht="54" x14ac:dyDescent="0.25">
      <c r="A317" s="3">
        <v>313</v>
      </c>
      <c r="B317" s="11" t="s">
        <v>344</v>
      </c>
      <c r="C317" s="11" t="s">
        <v>351</v>
      </c>
      <c r="D317" s="11" t="s">
        <v>357</v>
      </c>
      <c r="E317" s="11" t="s">
        <v>570</v>
      </c>
      <c r="F317" s="12" t="s">
        <v>992</v>
      </c>
    </row>
    <row r="318" spans="1:6" s="5" customFormat="1" ht="54" x14ac:dyDescent="0.25">
      <c r="A318" s="3">
        <v>314</v>
      </c>
      <c r="B318" s="11" t="s">
        <v>344</v>
      </c>
      <c r="C318" s="11" t="s">
        <v>345</v>
      </c>
      <c r="D318" s="11" t="s">
        <v>346</v>
      </c>
      <c r="E318" s="11" t="s">
        <v>588</v>
      </c>
      <c r="F318" s="12" t="s">
        <v>539</v>
      </c>
    </row>
    <row r="319" spans="1:6" s="5" customFormat="1" ht="84.75" customHeight="1" x14ac:dyDescent="0.25">
      <c r="A319" s="3">
        <v>315</v>
      </c>
      <c r="B319" s="11" t="s">
        <v>344</v>
      </c>
      <c r="C319" s="11" t="s">
        <v>356</v>
      </c>
      <c r="D319" s="11" t="s">
        <v>881</v>
      </c>
      <c r="E319" s="11" t="s">
        <v>587</v>
      </c>
      <c r="F319" s="12" t="s">
        <v>720</v>
      </c>
    </row>
    <row r="320" spans="1:6" s="5" customFormat="1" ht="54" x14ac:dyDescent="0.25">
      <c r="A320" s="3">
        <v>316</v>
      </c>
      <c r="B320" s="11" t="s">
        <v>344</v>
      </c>
      <c r="C320" s="11" t="s">
        <v>356</v>
      </c>
      <c r="D320" s="11" t="s">
        <v>882</v>
      </c>
      <c r="E320" s="11" t="s">
        <v>587</v>
      </c>
      <c r="F320" s="12" t="s">
        <v>807</v>
      </c>
    </row>
    <row r="321" spans="1:6" s="5" customFormat="1" ht="54" x14ac:dyDescent="0.25">
      <c r="A321" s="3">
        <v>317</v>
      </c>
      <c r="B321" s="11" t="s">
        <v>344</v>
      </c>
      <c r="C321" s="11" t="s">
        <v>356</v>
      </c>
      <c r="D321" s="11" t="s">
        <v>341</v>
      </c>
      <c r="E321" s="11" t="s">
        <v>571</v>
      </c>
      <c r="F321" s="12" t="s">
        <v>748</v>
      </c>
    </row>
    <row r="322" spans="1:6" s="5" customFormat="1" ht="54" x14ac:dyDescent="0.25">
      <c r="A322" s="3">
        <v>318</v>
      </c>
      <c r="B322" s="11" t="s">
        <v>344</v>
      </c>
      <c r="C322" s="11" t="s">
        <v>356</v>
      </c>
      <c r="D322" s="11" t="s">
        <v>359</v>
      </c>
      <c r="E322" s="11" t="s">
        <v>571</v>
      </c>
      <c r="F322" s="12" t="s">
        <v>747</v>
      </c>
    </row>
    <row r="323" spans="1:6" s="5" customFormat="1" ht="49.5" customHeight="1" x14ac:dyDescent="0.25">
      <c r="A323" s="3">
        <v>319</v>
      </c>
      <c r="B323" s="11" t="s">
        <v>344</v>
      </c>
      <c r="C323" s="11" t="s">
        <v>356</v>
      </c>
      <c r="D323" s="11" t="s">
        <v>360</v>
      </c>
      <c r="E323" s="11" t="s">
        <v>571</v>
      </c>
      <c r="F323" s="12" t="s">
        <v>799</v>
      </c>
    </row>
    <row r="324" spans="1:6" s="5" customFormat="1" ht="56.25" customHeight="1" x14ac:dyDescent="0.25">
      <c r="A324" s="3">
        <v>320</v>
      </c>
      <c r="B324" s="11" t="s">
        <v>344</v>
      </c>
      <c r="C324" s="11" t="s">
        <v>356</v>
      </c>
      <c r="D324" s="11" t="s">
        <v>364</v>
      </c>
      <c r="E324" s="11" t="s">
        <v>571</v>
      </c>
      <c r="F324" s="12" t="s">
        <v>765</v>
      </c>
    </row>
    <row r="325" spans="1:6" s="5" customFormat="1" ht="54" x14ac:dyDescent="0.25">
      <c r="A325" s="3">
        <v>321</v>
      </c>
      <c r="B325" s="11" t="s">
        <v>344</v>
      </c>
      <c r="C325" s="11" t="s">
        <v>356</v>
      </c>
      <c r="D325" s="11" t="s">
        <v>567</v>
      </c>
      <c r="E325" s="11" t="s">
        <v>571</v>
      </c>
      <c r="F325" s="12" t="s">
        <v>786</v>
      </c>
    </row>
    <row r="326" spans="1:6" s="5" customFormat="1" ht="63" customHeight="1" x14ac:dyDescent="0.25">
      <c r="A326" s="3">
        <v>322</v>
      </c>
      <c r="B326" s="11" t="s">
        <v>344</v>
      </c>
      <c r="C326" s="11" t="s">
        <v>356</v>
      </c>
      <c r="D326" s="11" t="s">
        <v>365</v>
      </c>
      <c r="E326" s="11" t="s">
        <v>571</v>
      </c>
      <c r="F326" s="12" t="s">
        <v>1031</v>
      </c>
    </row>
    <row r="327" spans="1:6" s="5" customFormat="1" ht="54" x14ac:dyDescent="0.25">
      <c r="A327" s="3">
        <v>323</v>
      </c>
      <c r="B327" s="11" t="s">
        <v>344</v>
      </c>
      <c r="C327" s="11" t="s">
        <v>349</v>
      </c>
      <c r="D327" s="11" t="s">
        <v>366</v>
      </c>
      <c r="E327" s="11" t="s">
        <v>571</v>
      </c>
      <c r="F327" s="12" t="s">
        <v>726</v>
      </c>
    </row>
    <row r="328" spans="1:6" s="5" customFormat="1" ht="59.25" customHeight="1" x14ac:dyDescent="0.25">
      <c r="A328" s="3">
        <v>324</v>
      </c>
      <c r="B328" s="11" t="s">
        <v>344</v>
      </c>
      <c r="C328" s="11" t="s">
        <v>349</v>
      </c>
      <c r="D328" s="11" t="s">
        <v>362</v>
      </c>
      <c r="E328" s="11" t="s">
        <v>571</v>
      </c>
      <c r="F328" s="12" t="s">
        <v>824</v>
      </c>
    </row>
    <row r="329" spans="1:6" s="5" customFormat="1" ht="54" x14ac:dyDescent="0.25">
      <c r="A329" s="3">
        <v>325</v>
      </c>
      <c r="B329" s="11" t="s">
        <v>344</v>
      </c>
      <c r="C329" s="11" t="s">
        <v>349</v>
      </c>
      <c r="D329" s="11" t="s">
        <v>367</v>
      </c>
      <c r="E329" s="11" t="s">
        <v>576</v>
      </c>
      <c r="F329" s="12" t="s">
        <v>928</v>
      </c>
    </row>
    <row r="330" spans="1:6" s="5" customFormat="1" ht="54" x14ac:dyDescent="0.25">
      <c r="A330" s="3">
        <v>326</v>
      </c>
      <c r="B330" s="11" t="s">
        <v>344</v>
      </c>
      <c r="C330" s="11" t="s">
        <v>349</v>
      </c>
      <c r="D330" s="11" t="s">
        <v>350</v>
      </c>
      <c r="E330" s="11" t="s">
        <v>588</v>
      </c>
      <c r="F330" s="12" t="s">
        <v>615</v>
      </c>
    </row>
    <row r="331" spans="1:6" s="5" customFormat="1" ht="54" x14ac:dyDescent="0.25">
      <c r="A331" s="3">
        <v>327</v>
      </c>
      <c r="B331" s="11" t="s">
        <v>344</v>
      </c>
      <c r="C331" s="11" t="s">
        <v>349</v>
      </c>
      <c r="D331" s="11" t="s">
        <v>361</v>
      </c>
      <c r="E331" s="11" t="s">
        <v>576</v>
      </c>
      <c r="F331" s="12" t="s">
        <v>981</v>
      </c>
    </row>
    <row r="332" spans="1:6" s="5" customFormat="1" ht="54" x14ac:dyDescent="0.25">
      <c r="A332" s="3">
        <v>328</v>
      </c>
      <c r="B332" s="11" t="s">
        <v>368</v>
      </c>
      <c r="C332" s="11" t="s">
        <v>369</v>
      </c>
      <c r="D332" s="11" t="s">
        <v>370</v>
      </c>
      <c r="E332" s="11" t="s">
        <v>588</v>
      </c>
      <c r="F332" s="12" t="s">
        <v>542</v>
      </c>
    </row>
    <row r="333" spans="1:6" s="6" customFormat="1" ht="65.25" customHeight="1" x14ac:dyDescent="0.25">
      <c r="A333" s="3">
        <v>329</v>
      </c>
      <c r="B333" s="11" t="s">
        <v>368</v>
      </c>
      <c r="C333" s="11" t="s">
        <v>369</v>
      </c>
      <c r="D333" s="11" t="s">
        <v>1004</v>
      </c>
      <c r="E333" s="11" t="s">
        <v>587</v>
      </c>
      <c r="F333" s="12" t="s">
        <v>1013</v>
      </c>
    </row>
    <row r="334" spans="1:6" s="5" customFormat="1" ht="45" customHeight="1" x14ac:dyDescent="0.25">
      <c r="A334" s="3">
        <v>330</v>
      </c>
      <c r="B334" s="11" t="s">
        <v>368</v>
      </c>
      <c r="C334" s="11" t="s">
        <v>369</v>
      </c>
      <c r="D334" s="11" t="s">
        <v>392</v>
      </c>
      <c r="E334" s="11" t="s">
        <v>571</v>
      </c>
      <c r="F334" s="12" t="s">
        <v>911</v>
      </c>
    </row>
    <row r="335" spans="1:6" s="5" customFormat="1" ht="66.75" customHeight="1" x14ac:dyDescent="0.25">
      <c r="A335" s="3">
        <v>331</v>
      </c>
      <c r="B335" s="11" t="s">
        <v>368</v>
      </c>
      <c r="C335" s="11" t="s">
        <v>369</v>
      </c>
      <c r="D335" s="11" t="s">
        <v>1045</v>
      </c>
      <c r="E335" s="11" t="s">
        <v>571</v>
      </c>
      <c r="F335" s="12" t="s">
        <v>787</v>
      </c>
    </row>
    <row r="336" spans="1:6" s="5" customFormat="1" ht="54" x14ac:dyDescent="0.25">
      <c r="A336" s="3">
        <v>332</v>
      </c>
      <c r="B336" s="11" t="s">
        <v>368</v>
      </c>
      <c r="C336" s="11" t="s">
        <v>382</v>
      </c>
      <c r="D336" s="11" t="s">
        <v>373</v>
      </c>
      <c r="E336" s="11" t="s">
        <v>588</v>
      </c>
      <c r="F336" s="12" t="s">
        <v>517</v>
      </c>
    </row>
    <row r="337" spans="1:10" s="6" customFormat="1" ht="54" x14ac:dyDescent="0.25">
      <c r="A337" s="3">
        <v>333</v>
      </c>
      <c r="B337" s="11" t="s">
        <v>368</v>
      </c>
      <c r="C337" s="11" t="s">
        <v>382</v>
      </c>
      <c r="D337" s="11" t="s">
        <v>883</v>
      </c>
      <c r="E337" s="11" t="s">
        <v>587</v>
      </c>
      <c r="F337" s="12" t="s">
        <v>650</v>
      </c>
    </row>
    <row r="338" spans="1:10" s="5" customFormat="1" ht="54" customHeight="1" x14ac:dyDescent="0.25">
      <c r="A338" s="3">
        <v>334</v>
      </c>
      <c r="B338" s="11" t="s">
        <v>368</v>
      </c>
      <c r="C338" s="11" t="s">
        <v>382</v>
      </c>
      <c r="D338" s="11" t="s">
        <v>390</v>
      </c>
      <c r="E338" s="11" t="s">
        <v>571</v>
      </c>
      <c r="F338" s="12" t="s">
        <v>752</v>
      </c>
      <c r="J338" s="5" t="s">
        <v>1050</v>
      </c>
    </row>
    <row r="339" spans="1:10" s="5" customFormat="1" ht="54" x14ac:dyDescent="0.25">
      <c r="A339" s="3">
        <v>335</v>
      </c>
      <c r="B339" s="11" t="s">
        <v>368</v>
      </c>
      <c r="C339" s="11" t="s">
        <v>382</v>
      </c>
      <c r="D339" s="11" t="s">
        <v>394</v>
      </c>
      <c r="E339" s="11" t="s">
        <v>571</v>
      </c>
      <c r="F339" s="12" t="s">
        <v>803</v>
      </c>
    </row>
    <row r="340" spans="1:10" s="6" customFormat="1" ht="54" x14ac:dyDescent="0.25">
      <c r="A340" s="3">
        <v>336</v>
      </c>
      <c r="B340" s="11" t="s">
        <v>368</v>
      </c>
      <c r="C340" s="11" t="s">
        <v>374</v>
      </c>
      <c r="D340" s="11" t="s">
        <v>884</v>
      </c>
      <c r="E340" s="11" t="s">
        <v>588</v>
      </c>
      <c r="F340" s="12" t="s">
        <v>755</v>
      </c>
    </row>
    <row r="341" spans="1:10" s="5" customFormat="1" ht="54" x14ac:dyDescent="0.25">
      <c r="A341" s="3">
        <v>337</v>
      </c>
      <c r="B341" s="11" t="s">
        <v>368</v>
      </c>
      <c r="C341" s="11" t="s">
        <v>383</v>
      </c>
      <c r="D341" s="11" t="s">
        <v>885</v>
      </c>
      <c r="E341" s="11" t="s">
        <v>587</v>
      </c>
      <c r="F341" s="12" t="s">
        <v>761</v>
      </c>
    </row>
    <row r="342" spans="1:10" s="6" customFormat="1" ht="54" x14ac:dyDescent="0.25">
      <c r="A342" s="3">
        <v>338</v>
      </c>
      <c r="B342" s="11" t="s">
        <v>368</v>
      </c>
      <c r="C342" s="11" t="s">
        <v>377</v>
      </c>
      <c r="D342" s="11" t="s">
        <v>378</v>
      </c>
      <c r="E342" s="11" t="s">
        <v>578</v>
      </c>
      <c r="F342" s="12" t="s">
        <v>662</v>
      </c>
    </row>
    <row r="343" spans="1:10" s="6" customFormat="1" ht="54" x14ac:dyDescent="0.25">
      <c r="A343" s="3">
        <v>339</v>
      </c>
      <c r="B343" s="11" t="s">
        <v>368</v>
      </c>
      <c r="C343" s="11" t="s">
        <v>377</v>
      </c>
      <c r="D343" s="11" t="s">
        <v>379</v>
      </c>
      <c r="E343" s="11" t="s">
        <v>578</v>
      </c>
      <c r="F343" s="12" t="s">
        <v>541</v>
      </c>
    </row>
    <row r="344" spans="1:10" s="6" customFormat="1" ht="60.75" customHeight="1" x14ac:dyDescent="0.25">
      <c r="A344" s="3">
        <v>340</v>
      </c>
      <c r="B344" s="11" t="s">
        <v>368</v>
      </c>
      <c r="C344" s="11" t="s">
        <v>377</v>
      </c>
      <c r="D344" s="11" t="s">
        <v>491</v>
      </c>
      <c r="E344" s="11" t="s">
        <v>355</v>
      </c>
      <c r="F344" s="12" t="s">
        <v>492</v>
      </c>
    </row>
    <row r="345" spans="1:10" s="6" customFormat="1" ht="54" x14ac:dyDescent="0.25">
      <c r="A345" s="3">
        <v>341</v>
      </c>
      <c r="B345" s="11" t="s">
        <v>368</v>
      </c>
      <c r="C345" s="11" t="s">
        <v>377</v>
      </c>
      <c r="D345" s="11" t="s">
        <v>384</v>
      </c>
      <c r="E345" s="11" t="s">
        <v>587</v>
      </c>
      <c r="F345" s="12" t="s">
        <v>738</v>
      </c>
    </row>
    <row r="346" spans="1:10" s="6" customFormat="1" ht="54" x14ac:dyDescent="0.25">
      <c r="A346" s="3">
        <v>342</v>
      </c>
      <c r="B346" s="11" t="s">
        <v>368</v>
      </c>
      <c r="C346" s="11" t="s">
        <v>377</v>
      </c>
      <c r="D346" s="11" t="s">
        <v>386</v>
      </c>
      <c r="E346" s="11" t="s">
        <v>570</v>
      </c>
      <c r="F346" s="12" t="s">
        <v>706</v>
      </c>
    </row>
    <row r="347" spans="1:10" s="6" customFormat="1" ht="54" x14ac:dyDescent="0.25">
      <c r="A347" s="3">
        <v>343</v>
      </c>
      <c r="B347" s="11" t="s">
        <v>368</v>
      </c>
      <c r="C347" s="11" t="s">
        <v>380</v>
      </c>
      <c r="D347" s="11" t="s">
        <v>381</v>
      </c>
      <c r="E347" s="11" t="s">
        <v>578</v>
      </c>
      <c r="F347" s="12" t="s">
        <v>608</v>
      </c>
    </row>
    <row r="348" spans="1:10" s="5" customFormat="1" ht="54" x14ac:dyDescent="0.25">
      <c r="A348" s="3">
        <v>344</v>
      </c>
      <c r="B348" s="11" t="s">
        <v>368</v>
      </c>
      <c r="C348" s="11" t="s">
        <v>380</v>
      </c>
      <c r="D348" s="11" t="s">
        <v>886</v>
      </c>
      <c r="E348" s="11" t="s">
        <v>587</v>
      </c>
      <c r="F348" s="12" t="s">
        <v>651</v>
      </c>
    </row>
    <row r="349" spans="1:10" s="5" customFormat="1" ht="54" x14ac:dyDescent="0.25">
      <c r="A349" s="3">
        <v>345</v>
      </c>
      <c r="B349" s="11" t="s">
        <v>368</v>
      </c>
      <c r="C349" s="11" t="s">
        <v>375</v>
      </c>
      <c r="D349" s="11" t="s">
        <v>376</v>
      </c>
      <c r="E349" s="11" t="s">
        <v>588</v>
      </c>
      <c r="F349" s="12" t="s">
        <v>666</v>
      </c>
    </row>
    <row r="350" spans="1:10" s="5" customFormat="1" ht="51" customHeight="1" x14ac:dyDescent="0.25">
      <c r="A350" s="3">
        <v>346</v>
      </c>
      <c r="B350" s="11" t="s">
        <v>368</v>
      </c>
      <c r="C350" s="11" t="s">
        <v>375</v>
      </c>
      <c r="D350" s="11" t="s">
        <v>387</v>
      </c>
      <c r="E350" s="11" t="s">
        <v>571</v>
      </c>
      <c r="F350" s="12" t="s">
        <v>783</v>
      </c>
    </row>
    <row r="351" spans="1:10" s="5" customFormat="1" ht="54.75" customHeight="1" x14ac:dyDescent="0.25">
      <c r="A351" s="3">
        <v>347</v>
      </c>
      <c r="B351" s="11" t="s">
        <v>368</v>
      </c>
      <c r="C351" s="11" t="s">
        <v>375</v>
      </c>
      <c r="D351" s="11" t="s">
        <v>1046</v>
      </c>
      <c r="E351" s="11" t="s">
        <v>587</v>
      </c>
      <c r="F351" s="12" t="s">
        <v>840</v>
      </c>
    </row>
    <row r="352" spans="1:10" s="5" customFormat="1" ht="84" customHeight="1" x14ac:dyDescent="0.25">
      <c r="A352" s="3">
        <v>348</v>
      </c>
      <c r="B352" s="11" t="s">
        <v>368</v>
      </c>
      <c r="C352" s="11" t="s">
        <v>375</v>
      </c>
      <c r="D352" s="11" t="s">
        <v>391</v>
      </c>
      <c r="E352" s="11" t="s">
        <v>571</v>
      </c>
      <c r="F352" s="12" t="s">
        <v>950</v>
      </c>
    </row>
    <row r="353" spans="1:6" s="6" customFormat="1" ht="54" x14ac:dyDescent="0.25">
      <c r="A353" s="3">
        <v>349</v>
      </c>
      <c r="B353" s="11" t="s">
        <v>368</v>
      </c>
      <c r="C353" s="11" t="s">
        <v>371</v>
      </c>
      <c r="D353" s="11" t="s">
        <v>372</v>
      </c>
      <c r="E353" s="11" t="s">
        <v>588</v>
      </c>
      <c r="F353" s="12" t="s">
        <v>767</v>
      </c>
    </row>
    <row r="354" spans="1:6" s="5" customFormat="1" ht="54.75" customHeight="1" x14ac:dyDescent="0.25">
      <c r="A354" s="3">
        <v>350</v>
      </c>
      <c r="B354" s="11" t="s">
        <v>368</v>
      </c>
      <c r="C354" s="11" t="s">
        <v>371</v>
      </c>
      <c r="D354" s="11" t="s">
        <v>887</v>
      </c>
      <c r="E354" s="11" t="s">
        <v>587</v>
      </c>
      <c r="F354" s="12" t="s">
        <v>932</v>
      </c>
    </row>
    <row r="355" spans="1:6" s="5" customFormat="1" ht="54" x14ac:dyDescent="0.25">
      <c r="A355" s="3">
        <v>351</v>
      </c>
      <c r="B355" s="11" t="s">
        <v>368</v>
      </c>
      <c r="C355" s="11" t="s">
        <v>371</v>
      </c>
      <c r="D355" s="11" t="s">
        <v>385</v>
      </c>
      <c r="E355" s="11" t="s">
        <v>587</v>
      </c>
      <c r="F355" s="12" t="s">
        <v>602</v>
      </c>
    </row>
    <row r="356" spans="1:6" s="5" customFormat="1" ht="58.5" customHeight="1" x14ac:dyDescent="0.25">
      <c r="A356" s="3">
        <v>352</v>
      </c>
      <c r="B356" s="11" t="s">
        <v>368</v>
      </c>
      <c r="C356" s="11" t="s">
        <v>371</v>
      </c>
      <c r="D356" s="11" t="s">
        <v>388</v>
      </c>
      <c r="E356" s="11" t="s">
        <v>571</v>
      </c>
      <c r="F356" s="12" t="s">
        <v>830</v>
      </c>
    </row>
    <row r="357" spans="1:6" s="5" customFormat="1" ht="67.5" customHeight="1" x14ac:dyDescent="0.25">
      <c r="A357" s="3">
        <v>353</v>
      </c>
      <c r="B357" s="11" t="s">
        <v>368</v>
      </c>
      <c r="C357" s="11" t="s">
        <v>371</v>
      </c>
      <c r="D357" s="11" t="s">
        <v>389</v>
      </c>
      <c r="E357" s="11" t="s">
        <v>571</v>
      </c>
      <c r="F357" s="12" t="s">
        <v>971</v>
      </c>
    </row>
    <row r="358" spans="1:6" s="5" customFormat="1" ht="72" customHeight="1" x14ac:dyDescent="0.25">
      <c r="A358" s="3">
        <v>354</v>
      </c>
      <c r="B358" s="11" t="s">
        <v>368</v>
      </c>
      <c r="C358" s="11" t="s">
        <v>371</v>
      </c>
      <c r="D358" s="11" t="s">
        <v>393</v>
      </c>
      <c r="E358" s="11" t="s">
        <v>571</v>
      </c>
      <c r="F358" s="12" t="s">
        <v>914</v>
      </c>
    </row>
    <row r="359" spans="1:6" s="5" customFormat="1" ht="54" x14ac:dyDescent="0.25">
      <c r="A359" s="3">
        <v>355</v>
      </c>
      <c r="B359" s="11" t="s">
        <v>368</v>
      </c>
      <c r="C359" s="11" t="s">
        <v>371</v>
      </c>
      <c r="D359" s="11" t="s">
        <v>395</v>
      </c>
      <c r="E359" s="11" t="s">
        <v>571</v>
      </c>
      <c r="F359" s="12" t="s">
        <v>943</v>
      </c>
    </row>
    <row r="360" spans="1:6" s="13" customFormat="1" ht="27.75" x14ac:dyDescent="0.25">
      <c r="A360" s="44" t="s">
        <v>975</v>
      </c>
      <c r="B360" s="44"/>
      <c r="C360" s="44"/>
      <c r="D360" s="44"/>
      <c r="E360" s="44"/>
      <c r="F360" s="9">
        <f>COUNTA(F223:F359)</f>
        <v>137</v>
      </c>
    </row>
    <row r="361" spans="1:6" s="5" customFormat="1" ht="54" x14ac:dyDescent="0.25">
      <c r="A361" s="16">
        <v>356</v>
      </c>
      <c r="B361" s="11" t="s">
        <v>396</v>
      </c>
      <c r="C361" s="15" t="s">
        <v>397</v>
      </c>
      <c r="D361" s="17" t="s">
        <v>398</v>
      </c>
      <c r="E361" s="11" t="s">
        <v>586</v>
      </c>
      <c r="F361" s="12" t="s">
        <v>627</v>
      </c>
    </row>
    <row r="362" spans="1:6" s="2" customFormat="1" ht="54" x14ac:dyDescent="0.35">
      <c r="A362" s="18">
        <v>357</v>
      </c>
      <c r="B362" s="11" t="s">
        <v>396</v>
      </c>
      <c r="C362" s="11" t="s">
        <v>397</v>
      </c>
      <c r="D362" s="11" t="s">
        <v>671</v>
      </c>
      <c r="E362" s="11" t="s">
        <v>583</v>
      </c>
      <c r="F362" s="12" t="s">
        <v>995</v>
      </c>
    </row>
    <row r="363" spans="1:6" ht="54" x14ac:dyDescent="0.2">
      <c r="A363" s="16">
        <v>358</v>
      </c>
      <c r="B363" s="11" t="s">
        <v>396</v>
      </c>
      <c r="C363" s="19" t="s">
        <v>399</v>
      </c>
      <c r="D363" s="17" t="s">
        <v>676</v>
      </c>
      <c r="E363" s="11" t="s">
        <v>586</v>
      </c>
      <c r="F363" s="12" t="s">
        <v>661</v>
      </c>
    </row>
    <row r="364" spans="1:6" ht="54" x14ac:dyDescent="0.2">
      <c r="A364" s="18">
        <v>359</v>
      </c>
      <c r="B364" s="11" t="s">
        <v>396</v>
      </c>
      <c r="C364" s="19" t="s">
        <v>399</v>
      </c>
      <c r="D364" s="17" t="s">
        <v>400</v>
      </c>
      <c r="E364" s="11" t="s">
        <v>586</v>
      </c>
      <c r="F364" s="12" t="s">
        <v>623</v>
      </c>
    </row>
    <row r="365" spans="1:6" ht="54" x14ac:dyDescent="0.2">
      <c r="A365" s="16">
        <v>360</v>
      </c>
      <c r="B365" s="11" t="s">
        <v>396</v>
      </c>
      <c r="C365" s="15" t="s">
        <v>399</v>
      </c>
      <c r="D365" s="17" t="s">
        <v>411</v>
      </c>
      <c r="E365" s="11" t="s">
        <v>586</v>
      </c>
      <c r="F365" s="12" t="s">
        <v>628</v>
      </c>
    </row>
    <row r="366" spans="1:6" s="2" customFormat="1" ht="54" x14ac:dyDescent="0.35">
      <c r="A366" s="18">
        <v>361</v>
      </c>
      <c r="B366" s="11" t="s">
        <v>396</v>
      </c>
      <c r="C366" s="15" t="s">
        <v>399</v>
      </c>
      <c r="D366" s="11" t="s">
        <v>925</v>
      </c>
      <c r="E366" s="11" t="s">
        <v>583</v>
      </c>
      <c r="F366" s="12" t="s">
        <v>805</v>
      </c>
    </row>
    <row r="367" spans="1:6" ht="54" x14ac:dyDescent="0.2">
      <c r="A367" s="16">
        <v>362</v>
      </c>
      <c r="B367" s="11" t="s">
        <v>396</v>
      </c>
      <c r="C367" s="19" t="s">
        <v>401</v>
      </c>
      <c r="D367" s="17" t="s">
        <v>402</v>
      </c>
      <c r="E367" s="11" t="s">
        <v>586</v>
      </c>
      <c r="F367" s="12" t="s">
        <v>506</v>
      </c>
    </row>
    <row r="368" spans="1:6" ht="54" x14ac:dyDescent="0.2">
      <c r="A368" s="18">
        <v>363</v>
      </c>
      <c r="B368" s="11" t="s">
        <v>396</v>
      </c>
      <c r="C368" s="11" t="s">
        <v>422</v>
      </c>
      <c r="D368" s="15" t="s">
        <v>917</v>
      </c>
      <c r="E368" s="11" t="s">
        <v>586</v>
      </c>
      <c r="F368" s="12" t="s">
        <v>560</v>
      </c>
    </row>
    <row r="369" spans="1:6" s="2" customFormat="1" ht="54" x14ac:dyDescent="0.35">
      <c r="A369" s="16">
        <v>364</v>
      </c>
      <c r="B369" s="11" t="s">
        <v>396</v>
      </c>
      <c r="C369" s="11" t="s">
        <v>422</v>
      </c>
      <c r="D369" s="16" t="s">
        <v>423</v>
      </c>
      <c r="E369" s="11" t="s">
        <v>583</v>
      </c>
      <c r="F369" s="12" t="s">
        <v>987</v>
      </c>
    </row>
    <row r="370" spans="1:6" s="2" customFormat="1" ht="54" x14ac:dyDescent="0.35">
      <c r="A370" s="18">
        <v>365</v>
      </c>
      <c r="B370" s="11" t="s">
        <v>396</v>
      </c>
      <c r="C370" s="11" t="s">
        <v>422</v>
      </c>
      <c r="D370" s="11" t="s">
        <v>926</v>
      </c>
      <c r="E370" s="11" t="s">
        <v>583</v>
      </c>
      <c r="F370" s="12" t="s">
        <v>968</v>
      </c>
    </row>
    <row r="371" spans="1:6" ht="54" x14ac:dyDescent="0.2">
      <c r="A371" s="16">
        <v>366</v>
      </c>
      <c r="B371" s="11" t="s">
        <v>396</v>
      </c>
      <c r="C371" s="15" t="s">
        <v>414</v>
      </c>
      <c r="D371" s="17" t="s">
        <v>675</v>
      </c>
      <c r="E371" s="11" t="s">
        <v>586</v>
      </c>
      <c r="F371" s="12" t="s">
        <v>630</v>
      </c>
    </row>
    <row r="372" spans="1:6" ht="54" x14ac:dyDescent="0.2">
      <c r="A372" s="18">
        <v>367</v>
      </c>
      <c r="B372" s="11" t="s">
        <v>396</v>
      </c>
      <c r="C372" s="15" t="s">
        <v>415</v>
      </c>
      <c r="D372" s="17" t="s">
        <v>416</v>
      </c>
      <c r="E372" s="11" t="s">
        <v>586</v>
      </c>
      <c r="F372" s="12" t="s">
        <v>655</v>
      </c>
    </row>
    <row r="373" spans="1:6" ht="54" x14ac:dyDescent="0.2">
      <c r="A373" s="16">
        <v>368</v>
      </c>
      <c r="B373" s="11" t="s">
        <v>396</v>
      </c>
      <c r="C373" s="15" t="s">
        <v>415</v>
      </c>
      <c r="D373" s="15" t="s">
        <v>417</v>
      </c>
      <c r="E373" s="11" t="s">
        <v>586</v>
      </c>
      <c r="F373" s="12" t="s">
        <v>561</v>
      </c>
    </row>
    <row r="374" spans="1:6" ht="54" x14ac:dyDescent="0.2">
      <c r="A374" s="18">
        <v>369</v>
      </c>
      <c r="B374" s="11" t="s">
        <v>396</v>
      </c>
      <c r="C374" s="11" t="s">
        <v>415</v>
      </c>
      <c r="D374" s="11" t="s">
        <v>421</v>
      </c>
      <c r="E374" s="11" t="s">
        <v>583</v>
      </c>
      <c r="F374" s="12" t="s">
        <v>766</v>
      </c>
    </row>
    <row r="375" spans="1:6" s="2" customFormat="1" ht="54" x14ac:dyDescent="0.35">
      <c r="A375" s="16">
        <v>370</v>
      </c>
      <c r="B375" s="11" t="s">
        <v>396</v>
      </c>
      <c r="C375" s="11" t="s">
        <v>415</v>
      </c>
      <c r="D375" s="11" t="s">
        <v>930</v>
      </c>
      <c r="E375" s="11" t="s">
        <v>583</v>
      </c>
      <c r="F375" s="12" t="s">
        <v>931</v>
      </c>
    </row>
    <row r="376" spans="1:6" ht="54" x14ac:dyDescent="0.2">
      <c r="A376" s="18">
        <v>371</v>
      </c>
      <c r="B376" s="11" t="s">
        <v>396</v>
      </c>
      <c r="C376" s="15" t="s">
        <v>405</v>
      </c>
      <c r="D376" s="17" t="s">
        <v>406</v>
      </c>
      <c r="E376" s="11" t="s">
        <v>586</v>
      </c>
      <c r="F376" s="12" t="s">
        <v>609</v>
      </c>
    </row>
    <row r="377" spans="1:6" ht="54" x14ac:dyDescent="0.2">
      <c r="A377" s="16">
        <v>372</v>
      </c>
      <c r="B377" s="11" t="s">
        <v>396</v>
      </c>
      <c r="C377" s="15" t="s">
        <v>405</v>
      </c>
      <c r="D377" s="17" t="s">
        <v>418</v>
      </c>
      <c r="E377" s="11" t="s">
        <v>568</v>
      </c>
      <c r="F377" s="12" t="s">
        <v>836</v>
      </c>
    </row>
    <row r="378" spans="1:6" ht="67.5" customHeight="1" x14ac:dyDescent="0.2">
      <c r="A378" s="18">
        <v>373</v>
      </c>
      <c r="B378" s="11" t="s">
        <v>396</v>
      </c>
      <c r="C378" s="15" t="s">
        <v>405</v>
      </c>
      <c r="D378" s="11" t="s">
        <v>405</v>
      </c>
      <c r="E378" s="11" t="s">
        <v>583</v>
      </c>
      <c r="F378" s="12" t="s">
        <v>1017</v>
      </c>
    </row>
    <row r="379" spans="1:6" s="2" customFormat="1" ht="49.5" customHeight="1" x14ac:dyDescent="0.35">
      <c r="A379" s="16">
        <v>374</v>
      </c>
      <c r="B379" s="11" t="s">
        <v>396</v>
      </c>
      <c r="C379" s="20" t="s">
        <v>214</v>
      </c>
      <c r="D379" s="11" t="s">
        <v>419</v>
      </c>
      <c r="E379" s="11" t="s">
        <v>355</v>
      </c>
      <c r="F379" s="12" t="s">
        <v>610</v>
      </c>
    </row>
    <row r="380" spans="1:6" ht="54" x14ac:dyDescent="0.2">
      <c r="A380" s="18">
        <v>375</v>
      </c>
      <c r="B380" s="11" t="s">
        <v>396</v>
      </c>
      <c r="C380" s="19" t="s">
        <v>412</v>
      </c>
      <c r="D380" s="17" t="s">
        <v>413</v>
      </c>
      <c r="E380" s="11" t="s">
        <v>586</v>
      </c>
      <c r="F380" s="12" t="s">
        <v>629</v>
      </c>
    </row>
    <row r="381" spans="1:6" ht="54" x14ac:dyDescent="0.2">
      <c r="A381" s="16">
        <v>376</v>
      </c>
      <c r="B381" s="11" t="s">
        <v>396</v>
      </c>
      <c r="C381" s="11" t="s">
        <v>412</v>
      </c>
      <c r="D381" s="11" t="s">
        <v>420</v>
      </c>
      <c r="E381" s="11" t="s">
        <v>570</v>
      </c>
      <c r="F381" s="12" t="s">
        <v>663</v>
      </c>
    </row>
    <row r="382" spans="1:6" ht="54" x14ac:dyDescent="0.2">
      <c r="A382" s="18">
        <v>377</v>
      </c>
      <c r="B382" s="11" t="s">
        <v>396</v>
      </c>
      <c r="C382" s="19" t="s">
        <v>403</v>
      </c>
      <c r="D382" s="17" t="s">
        <v>404</v>
      </c>
      <c r="E382" s="11" t="s">
        <v>586</v>
      </c>
      <c r="F382" s="12" t="s">
        <v>558</v>
      </c>
    </row>
    <row r="383" spans="1:6" s="2" customFormat="1" ht="54" x14ac:dyDescent="0.35">
      <c r="A383" s="16">
        <v>378</v>
      </c>
      <c r="B383" s="11" t="s">
        <v>396</v>
      </c>
      <c r="C383" s="11" t="s">
        <v>403</v>
      </c>
      <c r="D383" s="11" t="s">
        <v>916</v>
      </c>
      <c r="E383" s="11" t="s">
        <v>583</v>
      </c>
      <c r="F383" s="12" t="s">
        <v>969</v>
      </c>
    </row>
    <row r="384" spans="1:6" ht="54" x14ac:dyDescent="0.2">
      <c r="A384" s="18">
        <v>379</v>
      </c>
      <c r="B384" s="11" t="s">
        <v>396</v>
      </c>
      <c r="C384" s="11" t="s">
        <v>409</v>
      </c>
      <c r="D384" s="17" t="s">
        <v>410</v>
      </c>
      <c r="E384" s="11" t="s">
        <v>586</v>
      </c>
      <c r="F384" s="12" t="s">
        <v>654</v>
      </c>
    </row>
    <row r="385" spans="1:6" s="2" customFormat="1" ht="54" x14ac:dyDescent="0.35">
      <c r="A385" s="16">
        <v>380</v>
      </c>
      <c r="B385" s="11" t="s">
        <v>396</v>
      </c>
      <c r="C385" s="11" t="s">
        <v>409</v>
      </c>
      <c r="D385" s="11" t="s">
        <v>888</v>
      </c>
      <c r="E385" s="11" t="s">
        <v>583</v>
      </c>
      <c r="F385" s="12" t="s">
        <v>970</v>
      </c>
    </row>
    <row r="386" spans="1:6" ht="54" x14ac:dyDescent="0.2">
      <c r="A386" s="18">
        <v>381</v>
      </c>
      <c r="B386" s="11" t="s">
        <v>396</v>
      </c>
      <c r="C386" s="17" t="s">
        <v>407</v>
      </c>
      <c r="D386" s="17" t="s">
        <v>927</v>
      </c>
      <c r="E386" s="11" t="s">
        <v>586</v>
      </c>
      <c r="F386" s="12" t="s">
        <v>559</v>
      </c>
    </row>
    <row r="387" spans="1:6" s="2" customFormat="1" ht="54" x14ac:dyDescent="0.35">
      <c r="A387" s="16">
        <v>382</v>
      </c>
      <c r="B387" s="11" t="s">
        <v>396</v>
      </c>
      <c r="C387" s="11" t="s">
        <v>407</v>
      </c>
      <c r="D387" s="11" t="s">
        <v>918</v>
      </c>
      <c r="E387" s="11" t="s">
        <v>583</v>
      </c>
      <c r="F387" s="12" t="s">
        <v>994</v>
      </c>
    </row>
    <row r="388" spans="1:6" s="2" customFormat="1" ht="54" x14ac:dyDescent="0.35">
      <c r="A388" s="18">
        <v>383</v>
      </c>
      <c r="B388" s="11" t="s">
        <v>396</v>
      </c>
      <c r="C388" s="11" t="s">
        <v>407</v>
      </c>
      <c r="D388" s="11" t="s">
        <v>889</v>
      </c>
      <c r="E388" s="11" t="s">
        <v>583</v>
      </c>
      <c r="F388" s="14" t="s">
        <v>945</v>
      </c>
    </row>
    <row r="389" spans="1:6" s="2" customFormat="1" ht="54" x14ac:dyDescent="0.35">
      <c r="A389" s="16">
        <v>384</v>
      </c>
      <c r="B389" s="11" t="s">
        <v>396</v>
      </c>
      <c r="C389" s="11" t="s">
        <v>407</v>
      </c>
      <c r="D389" s="11" t="s">
        <v>890</v>
      </c>
      <c r="E389" s="11" t="s">
        <v>583</v>
      </c>
      <c r="F389" s="12" t="s">
        <v>848</v>
      </c>
    </row>
    <row r="390" spans="1:6" s="2" customFormat="1" ht="61.5" customHeight="1" x14ac:dyDescent="0.35">
      <c r="A390" s="18">
        <v>385</v>
      </c>
      <c r="B390" s="11" t="s">
        <v>396</v>
      </c>
      <c r="C390" s="11" t="s">
        <v>424</v>
      </c>
      <c r="D390" s="11" t="s">
        <v>891</v>
      </c>
      <c r="E390" s="11" t="s">
        <v>583</v>
      </c>
      <c r="F390" s="12" t="s">
        <v>960</v>
      </c>
    </row>
    <row r="391" spans="1:6" ht="54" x14ac:dyDescent="0.2">
      <c r="A391" s="16">
        <v>386</v>
      </c>
      <c r="B391" s="11" t="s">
        <v>396</v>
      </c>
      <c r="C391" s="11" t="s">
        <v>424</v>
      </c>
      <c r="D391" s="15" t="s">
        <v>408</v>
      </c>
      <c r="E391" s="11" t="s">
        <v>586</v>
      </c>
      <c r="F391" s="12" t="s">
        <v>541</v>
      </c>
    </row>
    <row r="392" spans="1:6" s="2" customFormat="1" ht="57.75" customHeight="1" x14ac:dyDescent="0.35">
      <c r="A392" s="18">
        <v>387</v>
      </c>
      <c r="B392" s="11" t="s">
        <v>396</v>
      </c>
      <c r="C392" s="11" t="s">
        <v>424</v>
      </c>
      <c r="D392" s="11" t="s">
        <v>672</v>
      </c>
      <c r="E392" s="11" t="s">
        <v>583</v>
      </c>
      <c r="F392" s="12" t="s">
        <v>983</v>
      </c>
    </row>
    <row r="393" spans="1:6" s="2" customFormat="1" ht="54" x14ac:dyDescent="0.35">
      <c r="A393" s="16">
        <v>388</v>
      </c>
      <c r="B393" s="11" t="s">
        <v>425</v>
      </c>
      <c r="C393" s="17" t="s">
        <v>426</v>
      </c>
      <c r="D393" s="17" t="s">
        <v>427</v>
      </c>
      <c r="E393" s="11" t="s">
        <v>586</v>
      </c>
      <c r="F393" s="12" t="s">
        <v>638</v>
      </c>
    </row>
    <row r="394" spans="1:6" ht="54" x14ac:dyDescent="0.2">
      <c r="A394" s="18">
        <v>389</v>
      </c>
      <c r="B394" s="11" t="s">
        <v>425</v>
      </c>
      <c r="C394" s="17" t="s">
        <v>426</v>
      </c>
      <c r="D394" s="17" t="s">
        <v>428</v>
      </c>
      <c r="E394" s="11" t="s">
        <v>586</v>
      </c>
      <c r="F394" s="12" t="s">
        <v>550</v>
      </c>
    </row>
    <row r="395" spans="1:6" ht="54" x14ac:dyDescent="0.2">
      <c r="A395" s="16">
        <v>390</v>
      </c>
      <c r="B395" s="11" t="s">
        <v>425</v>
      </c>
      <c r="C395" s="17" t="s">
        <v>426</v>
      </c>
      <c r="D395" s="21" t="s">
        <v>431</v>
      </c>
      <c r="E395" s="11" t="s">
        <v>570</v>
      </c>
      <c r="F395" s="12" t="s">
        <v>801</v>
      </c>
    </row>
    <row r="396" spans="1:6" s="2" customFormat="1" ht="54" x14ac:dyDescent="0.35">
      <c r="A396" s="18">
        <v>391</v>
      </c>
      <c r="B396" s="11" t="s">
        <v>425</v>
      </c>
      <c r="C396" s="17" t="s">
        <v>426</v>
      </c>
      <c r="D396" s="11" t="s">
        <v>892</v>
      </c>
      <c r="E396" s="11" t="s">
        <v>583</v>
      </c>
      <c r="F396" s="12" t="s">
        <v>724</v>
      </c>
    </row>
    <row r="397" spans="1:6" s="2" customFormat="1" ht="54" x14ac:dyDescent="0.35">
      <c r="A397" s="16">
        <v>392</v>
      </c>
      <c r="B397" s="11" t="s">
        <v>425</v>
      </c>
      <c r="C397" s="17" t="s">
        <v>426</v>
      </c>
      <c r="D397" s="11" t="s">
        <v>893</v>
      </c>
      <c r="E397" s="11" t="s">
        <v>583</v>
      </c>
      <c r="F397" s="12" t="s">
        <v>781</v>
      </c>
    </row>
    <row r="398" spans="1:6" ht="54" x14ac:dyDescent="0.2">
      <c r="A398" s="18">
        <v>393</v>
      </c>
      <c r="B398" s="11" t="s">
        <v>425</v>
      </c>
      <c r="C398" s="11" t="s">
        <v>429</v>
      </c>
      <c r="D398" s="17" t="s">
        <v>430</v>
      </c>
      <c r="E398" s="11" t="s">
        <v>586</v>
      </c>
      <c r="F398" s="12" t="s">
        <v>551</v>
      </c>
    </row>
    <row r="399" spans="1:6" s="2" customFormat="1" ht="54" x14ac:dyDescent="0.35">
      <c r="A399" s="16">
        <v>394</v>
      </c>
      <c r="B399" s="11" t="s">
        <v>425</v>
      </c>
      <c r="C399" s="11" t="s">
        <v>429</v>
      </c>
      <c r="D399" s="11" t="s">
        <v>1047</v>
      </c>
      <c r="E399" s="11" t="s">
        <v>583</v>
      </c>
      <c r="F399" s="12" t="s">
        <v>964</v>
      </c>
    </row>
    <row r="400" spans="1:6" s="2" customFormat="1" ht="54" x14ac:dyDescent="0.35">
      <c r="A400" s="18">
        <v>395</v>
      </c>
      <c r="B400" s="11" t="s">
        <v>425</v>
      </c>
      <c r="C400" s="11" t="s">
        <v>429</v>
      </c>
      <c r="D400" s="11" t="s">
        <v>432</v>
      </c>
      <c r="E400" s="11" t="s">
        <v>583</v>
      </c>
      <c r="F400" s="12" t="s">
        <v>679</v>
      </c>
    </row>
    <row r="401" spans="1:6" s="2" customFormat="1" ht="45.75" customHeight="1" x14ac:dyDescent="0.35">
      <c r="A401" s="16">
        <v>396</v>
      </c>
      <c r="B401" s="11" t="s">
        <v>425</v>
      </c>
      <c r="C401" s="11" t="s">
        <v>429</v>
      </c>
      <c r="D401" s="11" t="s">
        <v>894</v>
      </c>
      <c r="E401" s="11" t="s">
        <v>583</v>
      </c>
      <c r="F401" s="12" t="s">
        <v>772</v>
      </c>
    </row>
    <row r="402" spans="1:6" s="2" customFormat="1" ht="54" x14ac:dyDescent="0.35">
      <c r="A402" s="18">
        <v>397</v>
      </c>
      <c r="B402" s="11" t="s">
        <v>433</v>
      </c>
      <c r="C402" s="11" t="s">
        <v>434</v>
      </c>
      <c r="D402" s="17" t="s">
        <v>435</v>
      </c>
      <c r="E402" s="11" t="s">
        <v>585</v>
      </c>
      <c r="F402" s="12" t="s">
        <v>508</v>
      </c>
    </row>
    <row r="403" spans="1:6" ht="54" x14ac:dyDescent="0.2">
      <c r="A403" s="16">
        <v>398</v>
      </c>
      <c r="B403" s="11" t="s">
        <v>433</v>
      </c>
      <c r="C403" s="11" t="s">
        <v>434</v>
      </c>
      <c r="D403" s="11" t="s">
        <v>895</v>
      </c>
      <c r="E403" s="11" t="s">
        <v>583</v>
      </c>
      <c r="F403" s="12" t="s">
        <v>770</v>
      </c>
    </row>
    <row r="404" spans="1:6" ht="54" x14ac:dyDescent="0.2">
      <c r="A404" s="18">
        <v>399</v>
      </c>
      <c r="B404" s="11" t="s">
        <v>433</v>
      </c>
      <c r="C404" s="17" t="s">
        <v>436</v>
      </c>
      <c r="D404" s="17" t="s">
        <v>437</v>
      </c>
      <c r="E404" s="11" t="s">
        <v>585</v>
      </c>
      <c r="F404" s="12" t="s">
        <v>509</v>
      </c>
    </row>
    <row r="405" spans="1:6" ht="54" x14ac:dyDescent="0.2">
      <c r="A405" s="16">
        <v>400</v>
      </c>
      <c r="B405" s="11" t="s">
        <v>438</v>
      </c>
      <c r="C405" s="11" t="s">
        <v>444</v>
      </c>
      <c r="D405" s="17" t="s">
        <v>440</v>
      </c>
      <c r="E405" s="11" t="s">
        <v>585</v>
      </c>
      <c r="F405" s="12" t="s">
        <v>510</v>
      </c>
    </row>
    <row r="406" spans="1:6" s="2" customFormat="1" ht="73.5" customHeight="1" x14ac:dyDescent="0.35">
      <c r="A406" s="18">
        <v>401</v>
      </c>
      <c r="B406" s="11" t="s">
        <v>438</v>
      </c>
      <c r="C406" s="11" t="s">
        <v>444</v>
      </c>
      <c r="D406" s="11" t="s">
        <v>896</v>
      </c>
      <c r="E406" s="11" t="s">
        <v>583</v>
      </c>
      <c r="F406" s="12" t="s">
        <v>1020</v>
      </c>
    </row>
    <row r="407" spans="1:6" s="2" customFormat="1" ht="49.5" customHeight="1" x14ac:dyDescent="0.35">
      <c r="A407" s="16">
        <v>402</v>
      </c>
      <c r="B407" s="11" t="s">
        <v>438</v>
      </c>
      <c r="C407" s="22" t="s">
        <v>439</v>
      </c>
      <c r="D407" s="17" t="s">
        <v>715</v>
      </c>
      <c r="E407" s="11" t="s">
        <v>585</v>
      </c>
      <c r="F407" s="12" t="s">
        <v>510</v>
      </c>
    </row>
    <row r="408" spans="1:6" ht="71.25" customHeight="1" x14ac:dyDescent="0.2">
      <c r="A408" s="18">
        <v>403</v>
      </c>
      <c r="B408" s="11" t="s">
        <v>438</v>
      </c>
      <c r="C408" s="11" t="s">
        <v>439</v>
      </c>
      <c r="D408" s="11" t="s">
        <v>929</v>
      </c>
      <c r="E408" s="11" t="s">
        <v>583</v>
      </c>
      <c r="F408" s="12" t="s">
        <v>1009</v>
      </c>
    </row>
    <row r="409" spans="1:6" s="2" customFormat="1" ht="72.75" customHeight="1" x14ac:dyDescent="0.35">
      <c r="A409" s="16">
        <v>404</v>
      </c>
      <c r="B409" s="11" t="s">
        <v>438</v>
      </c>
      <c r="C409" s="11" t="s">
        <v>439</v>
      </c>
      <c r="D409" s="11" t="s">
        <v>897</v>
      </c>
      <c r="E409" s="11" t="s">
        <v>583</v>
      </c>
      <c r="F409" s="12" t="s">
        <v>849</v>
      </c>
    </row>
    <row r="410" spans="1:6" ht="54" x14ac:dyDescent="0.2">
      <c r="A410" s="18">
        <v>405</v>
      </c>
      <c r="B410" s="11" t="s">
        <v>438</v>
      </c>
      <c r="C410" s="22" t="s">
        <v>441</v>
      </c>
      <c r="D410" s="15" t="s">
        <v>442</v>
      </c>
      <c r="E410" s="11" t="s">
        <v>585</v>
      </c>
      <c r="F410" s="12" t="s">
        <v>631</v>
      </c>
    </row>
    <row r="411" spans="1:6" s="2" customFormat="1" ht="54.75" customHeight="1" x14ac:dyDescent="0.35">
      <c r="A411" s="16">
        <v>406</v>
      </c>
      <c r="B411" s="11" t="s">
        <v>438</v>
      </c>
      <c r="C411" s="11" t="s">
        <v>441</v>
      </c>
      <c r="D411" s="11" t="s">
        <v>443</v>
      </c>
      <c r="E411" s="11" t="s">
        <v>583</v>
      </c>
      <c r="F411" s="12" t="s">
        <v>800</v>
      </c>
    </row>
    <row r="412" spans="1:6" ht="54" x14ac:dyDescent="0.2">
      <c r="A412" s="18">
        <v>407</v>
      </c>
      <c r="B412" s="11" t="s">
        <v>445</v>
      </c>
      <c r="C412" s="15" t="s">
        <v>447</v>
      </c>
      <c r="D412" s="17" t="s">
        <v>448</v>
      </c>
      <c r="E412" s="11" t="s">
        <v>585</v>
      </c>
      <c r="F412" s="12" t="s">
        <v>512</v>
      </c>
    </row>
    <row r="413" spans="1:6" ht="54" x14ac:dyDescent="0.2">
      <c r="A413" s="16">
        <v>408</v>
      </c>
      <c r="B413" s="11" t="s">
        <v>445</v>
      </c>
      <c r="C413" s="11" t="s">
        <v>447</v>
      </c>
      <c r="D413" s="11" t="s">
        <v>452</v>
      </c>
      <c r="E413" s="11" t="s">
        <v>570</v>
      </c>
      <c r="F413" s="12" t="s">
        <v>922</v>
      </c>
    </row>
    <row r="414" spans="1:6" s="2" customFormat="1" ht="54" x14ac:dyDescent="0.35">
      <c r="A414" s="18">
        <v>409</v>
      </c>
      <c r="B414" s="11" t="s">
        <v>445</v>
      </c>
      <c r="C414" s="11" t="s">
        <v>447</v>
      </c>
      <c r="D414" s="11" t="s">
        <v>898</v>
      </c>
      <c r="E414" s="11" t="s">
        <v>583</v>
      </c>
      <c r="F414" s="12" t="s">
        <v>682</v>
      </c>
    </row>
    <row r="415" spans="1:6" s="2" customFormat="1" ht="54" x14ac:dyDescent="0.35">
      <c r="A415" s="16">
        <v>410</v>
      </c>
      <c r="B415" s="11" t="s">
        <v>445</v>
      </c>
      <c r="C415" s="11" t="s">
        <v>447</v>
      </c>
      <c r="D415" s="11" t="s">
        <v>935</v>
      </c>
      <c r="E415" s="11" t="s">
        <v>583</v>
      </c>
      <c r="F415" s="12" t="s">
        <v>979</v>
      </c>
    </row>
    <row r="416" spans="1:6" ht="54" x14ac:dyDescent="0.2">
      <c r="A416" s="18">
        <v>411</v>
      </c>
      <c r="B416" s="11" t="s">
        <v>445</v>
      </c>
      <c r="C416" s="15" t="s">
        <v>449</v>
      </c>
      <c r="D416" s="17" t="s">
        <v>450</v>
      </c>
      <c r="E416" s="11" t="s">
        <v>585</v>
      </c>
      <c r="F416" s="12" t="s">
        <v>513</v>
      </c>
    </row>
    <row r="417" spans="1:6" s="2" customFormat="1" ht="54" x14ac:dyDescent="0.35">
      <c r="A417" s="16">
        <v>412</v>
      </c>
      <c r="B417" s="11" t="s">
        <v>445</v>
      </c>
      <c r="C417" s="11" t="s">
        <v>449</v>
      </c>
      <c r="D417" s="11" t="s">
        <v>453</v>
      </c>
      <c r="E417" s="11" t="s">
        <v>570</v>
      </c>
      <c r="F417" s="12" t="s">
        <v>1010</v>
      </c>
    </row>
    <row r="418" spans="1:6" s="2" customFormat="1" ht="54" x14ac:dyDescent="0.35">
      <c r="A418" s="18">
        <v>413</v>
      </c>
      <c r="B418" s="11" t="s">
        <v>445</v>
      </c>
      <c r="C418" s="11" t="s">
        <v>449</v>
      </c>
      <c r="D418" s="11" t="s">
        <v>656</v>
      </c>
      <c r="E418" s="11" t="s">
        <v>583</v>
      </c>
      <c r="F418" s="12" t="s">
        <v>749</v>
      </c>
    </row>
    <row r="419" spans="1:6" s="2" customFormat="1" ht="57.75" customHeight="1" x14ac:dyDescent="0.35">
      <c r="A419" s="16">
        <v>414</v>
      </c>
      <c r="B419" s="11" t="s">
        <v>445</v>
      </c>
      <c r="C419" s="11" t="s">
        <v>449</v>
      </c>
      <c r="D419" s="11" t="s">
        <v>658</v>
      </c>
      <c r="E419" s="11" t="s">
        <v>583</v>
      </c>
      <c r="F419" s="12" t="s">
        <v>808</v>
      </c>
    </row>
    <row r="420" spans="1:6" s="2" customFormat="1" ht="63" customHeight="1" x14ac:dyDescent="0.35">
      <c r="A420" s="18">
        <v>415</v>
      </c>
      <c r="B420" s="11" t="s">
        <v>445</v>
      </c>
      <c r="C420" s="11" t="s">
        <v>449</v>
      </c>
      <c r="D420" s="11" t="s">
        <v>899</v>
      </c>
      <c r="E420" s="11" t="s">
        <v>583</v>
      </c>
      <c r="F420" s="12" t="s">
        <v>946</v>
      </c>
    </row>
    <row r="421" spans="1:6" ht="54" x14ac:dyDescent="0.2">
      <c r="A421" s="16">
        <v>416</v>
      </c>
      <c r="B421" s="11" t="s">
        <v>445</v>
      </c>
      <c r="C421" s="11" t="s">
        <v>454</v>
      </c>
      <c r="D421" s="11" t="s">
        <v>451</v>
      </c>
      <c r="E421" s="11" t="s">
        <v>585</v>
      </c>
      <c r="F421" s="12" t="s">
        <v>611</v>
      </c>
    </row>
    <row r="422" spans="1:6" s="2" customFormat="1" ht="63.75" customHeight="1" x14ac:dyDescent="0.35">
      <c r="A422" s="18">
        <v>417</v>
      </c>
      <c r="B422" s="11" t="s">
        <v>445</v>
      </c>
      <c r="C422" s="11" t="s">
        <v>454</v>
      </c>
      <c r="D422" s="17" t="s">
        <v>446</v>
      </c>
      <c r="E422" s="11" t="s">
        <v>585</v>
      </c>
      <c r="F422" s="12" t="s">
        <v>511</v>
      </c>
    </row>
    <row r="423" spans="1:6" s="2" customFormat="1" ht="54" x14ac:dyDescent="0.35">
      <c r="A423" s="16">
        <v>418</v>
      </c>
      <c r="B423" s="11" t="s">
        <v>445</v>
      </c>
      <c r="C423" s="11" t="s">
        <v>454</v>
      </c>
      <c r="D423" s="11" t="s">
        <v>455</v>
      </c>
      <c r="E423" s="11" t="s">
        <v>583</v>
      </c>
      <c r="F423" s="12" t="s">
        <v>735</v>
      </c>
    </row>
    <row r="424" spans="1:6" s="2" customFormat="1" ht="54" x14ac:dyDescent="0.35">
      <c r="A424" s="18">
        <v>419</v>
      </c>
      <c r="B424" s="11" t="s">
        <v>445</v>
      </c>
      <c r="C424" s="11" t="s">
        <v>454</v>
      </c>
      <c r="D424" s="11" t="s">
        <v>900</v>
      </c>
      <c r="E424" s="11" t="s">
        <v>583</v>
      </c>
      <c r="F424" s="12" t="s">
        <v>789</v>
      </c>
    </row>
    <row r="425" spans="1:6" s="2" customFormat="1" ht="54" x14ac:dyDescent="0.35">
      <c r="A425" s="16">
        <v>420</v>
      </c>
      <c r="B425" s="11" t="s">
        <v>445</v>
      </c>
      <c r="C425" s="11" t="s">
        <v>454</v>
      </c>
      <c r="D425" s="11" t="s">
        <v>901</v>
      </c>
      <c r="E425" s="11" t="s">
        <v>583</v>
      </c>
      <c r="F425" s="12" t="s">
        <v>734</v>
      </c>
    </row>
    <row r="426" spans="1:6" s="2" customFormat="1" ht="54" x14ac:dyDescent="0.35">
      <c r="A426" s="18">
        <v>421</v>
      </c>
      <c r="B426" s="11" t="s">
        <v>456</v>
      </c>
      <c r="C426" s="22" t="s">
        <v>457</v>
      </c>
      <c r="D426" s="15" t="s">
        <v>458</v>
      </c>
      <c r="E426" s="11" t="s">
        <v>584</v>
      </c>
      <c r="F426" s="23" t="s">
        <v>613</v>
      </c>
    </row>
    <row r="427" spans="1:6" s="2" customFormat="1" ht="75" customHeight="1" x14ac:dyDescent="0.35">
      <c r="A427" s="16">
        <v>422</v>
      </c>
      <c r="B427" s="11" t="s">
        <v>456</v>
      </c>
      <c r="C427" s="11" t="s">
        <v>457</v>
      </c>
      <c r="D427" s="11" t="s">
        <v>470</v>
      </c>
      <c r="E427" s="11" t="s">
        <v>583</v>
      </c>
      <c r="F427" s="12" t="s">
        <v>974</v>
      </c>
    </row>
    <row r="428" spans="1:6" s="2" customFormat="1" ht="54" x14ac:dyDescent="0.35">
      <c r="A428" s="18">
        <v>423</v>
      </c>
      <c r="B428" s="11" t="s">
        <v>456</v>
      </c>
      <c r="C428" s="11" t="s">
        <v>457</v>
      </c>
      <c r="D428" s="11" t="s">
        <v>892</v>
      </c>
      <c r="E428" s="11" t="s">
        <v>583</v>
      </c>
      <c r="F428" s="12" t="s">
        <v>851</v>
      </c>
    </row>
    <row r="429" spans="1:6" ht="54" x14ac:dyDescent="0.2">
      <c r="A429" s="16">
        <v>424</v>
      </c>
      <c r="B429" s="11" t="s">
        <v>456</v>
      </c>
      <c r="C429" s="15" t="s">
        <v>461</v>
      </c>
      <c r="D429" s="17" t="s">
        <v>462</v>
      </c>
      <c r="E429" s="11" t="s">
        <v>584</v>
      </c>
      <c r="F429" s="12" t="s">
        <v>625</v>
      </c>
    </row>
    <row r="430" spans="1:6" s="2" customFormat="1" ht="54" x14ac:dyDescent="0.35">
      <c r="A430" s="18">
        <v>425</v>
      </c>
      <c r="B430" s="11" t="s">
        <v>456</v>
      </c>
      <c r="C430" s="11" t="s">
        <v>461</v>
      </c>
      <c r="D430" s="11" t="s">
        <v>673</v>
      </c>
      <c r="E430" s="11" t="s">
        <v>583</v>
      </c>
      <c r="F430" s="12" t="s">
        <v>993</v>
      </c>
    </row>
    <row r="431" spans="1:6" ht="54" x14ac:dyDescent="0.2">
      <c r="A431" s="16">
        <v>426</v>
      </c>
      <c r="B431" s="11" t="s">
        <v>456</v>
      </c>
      <c r="C431" s="15" t="s">
        <v>465</v>
      </c>
      <c r="D431" s="17" t="s">
        <v>466</v>
      </c>
      <c r="E431" s="11" t="s">
        <v>584</v>
      </c>
      <c r="F431" s="12" t="s">
        <v>626</v>
      </c>
    </row>
    <row r="432" spans="1:6" s="2" customFormat="1" ht="78" customHeight="1" x14ac:dyDescent="0.35">
      <c r="A432" s="18">
        <v>427</v>
      </c>
      <c r="B432" s="11" t="s">
        <v>456</v>
      </c>
      <c r="C432" s="15" t="s">
        <v>465</v>
      </c>
      <c r="D432" s="11" t="s">
        <v>471</v>
      </c>
      <c r="E432" s="11" t="s">
        <v>583</v>
      </c>
      <c r="F432" s="12" t="s">
        <v>1021</v>
      </c>
    </row>
    <row r="433" spans="1:6" ht="54" x14ac:dyDescent="0.2">
      <c r="A433" s="16">
        <v>428</v>
      </c>
      <c r="B433" s="11" t="s">
        <v>456</v>
      </c>
      <c r="C433" s="22" t="s">
        <v>459</v>
      </c>
      <c r="D433" s="17" t="s">
        <v>460</v>
      </c>
      <c r="E433" s="11" t="s">
        <v>584</v>
      </c>
      <c r="F433" s="12" t="s">
        <v>523</v>
      </c>
    </row>
    <row r="434" spans="1:6" ht="54" x14ac:dyDescent="0.2">
      <c r="A434" s="18">
        <v>429</v>
      </c>
      <c r="B434" s="11" t="s">
        <v>456</v>
      </c>
      <c r="C434" s="11" t="s">
        <v>459</v>
      </c>
      <c r="D434" s="11" t="s">
        <v>467</v>
      </c>
      <c r="E434" s="11" t="s">
        <v>583</v>
      </c>
      <c r="F434" s="12" t="s">
        <v>790</v>
      </c>
    </row>
    <row r="435" spans="1:6" s="2" customFormat="1" ht="54" x14ac:dyDescent="0.35">
      <c r="A435" s="16">
        <v>430</v>
      </c>
      <c r="B435" s="11" t="s">
        <v>456</v>
      </c>
      <c r="C435" s="11" t="s">
        <v>459</v>
      </c>
      <c r="D435" s="11" t="s">
        <v>468</v>
      </c>
      <c r="E435" s="11" t="s">
        <v>583</v>
      </c>
      <c r="F435" s="12" t="s">
        <v>767</v>
      </c>
    </row>
    <row r="436" spans="1:6" s="2" customFormat="1" ht="78.75" customHeight="1" x14ac:dyDescent="0.35">
      <c r="A436" s="18">
        <v>431</v>
      </c>
      <c r="B436" s="11" t="s">
        <v>456</v>
      </c>
      <c r="C436" s="11" t="s">
        <v>459</v>
      </c>
      <c r="D436" s="11" t="s">
        <v>902</v>
      </c>
      <c r="E436" s="11" t="s">
        <v>583</v>
      </c>
      <c r="F436" s="12" t="s">
        <v>954</v>
      </c>
    </row>
    <row r="437" spans="1:6" s="2" customFormat="1" ht="52.5" customHeight="1" x14ac:dyDescent="0.35">
      <c r="A437" s="16">
        <v>432</v>
      </c>
      <c r="B437" s="11" t="s">
        <v>456</v>
      </c>
      <c r="C437" s="11" t="s">
        <v>459</v>
      </c>
      <c r="D437" s="11" t="s">
        <v>253</v>
      </c>
      <c r="E437" s="11" t="s">
        <v>583</v>
      </c>
      <c r="F437" s="12" t="s">
        <v>825</v>
      </c>
    </row>
    <row r="438" spans="1:6" ht="54" x14ac:dyDescent="0.2">
      <c r="A438" s="18">
        <v>433</v>
      </c>
      <c r="B438" s="11" t="s">
        <v>456</v>
      </c>
      <c r="C438" s="15" t="s">
        <v>463</v>
      </c>
      <c r="D438" s="17" t="s">
        <v>464</v>
      </c>
      <c r="E438" s="11" t="s">
        <v>584</v>
      </c>
      <c r="F438" s="12" t="s">
        <v>511</v>
      </c>
    </row>
    <row r="439" spans="1:6" s="2" customFormat="1" ht="80.25" customHeight="1" x14ac:dyDescent="0.35">
      <c r="A439" s="16">
        <v>434</v>
      </c>
      <c r="B439" s="11" t="s">
        <v>456</v>
      </c>
      <c r="C439" s="11" t="s">
        <v>463</v>
      </c>
      <c r="D439" s="11" t="s">
        <v>469</v>
      </c>
      <c r="E439" s="11" t="s">
        <v>583</v>
      </c>
      <c r="F439" s="12" t="s">
        <v>827</v>
      </c>
    </row>
    <row r="440" spans="1:6" s="2" customFormat="1" ht="54" x14ac:dyDescent="0.35">
      <c r="A440" s="18">
        <v>435</v>
      </c>
      <c r="B440" s="11" t="s">
        <v>456</v>
      </c>
      <c r="C440" s="11" t="s">
        <v>463</v>
      </c>
      <c r="D440" s="11" t="s">
        <v>903</v>
      </c>
      <c r="E440" s="11" t="s">
        <v>583</v>
      </c>
      <c r="F440" s="12" t="s">
        <v>967</v>
      </c>
    </row>
    <row r="441" spans="1:6" s="2" customFormat="1" ht="59.25" customHeight="1" x14ac:dyDescent="0.35">
      <c r="A441" s="16">
        <v>436</v>
      </c>
      <c r="B441" s="11" t="s">
        <v>456</v>
      </c>
      <c r="C441" s="11" t="s">
        <v>463</v>
      </c>
      <c r="D441" s="11" t="s">
        <v>904</v>
      </c>
      <c r="E441" s="11" t="s">
        <v>583</v>
      </c>
      <c r="F441" s="12" t="s">
        <v>958</v>
      </c>
    </row>
    <row r="442" spans="1:6" ht="54" x14ac:dyDescent="0.2">
      <c r="A442" s="18">
        <v>437</v>
      </c>
      <c r="B442" s="11" t="s">
        <v>472</v>
      </c>
      <c r="C442" s="24" t="s">
        <v>474</v>
      </c>
      <c r="D442" s="17" t="s">
        <v>475</v>
      </c>
      <c r="E442" s="11" t="s">
        <v>584</v>
      </c>
      <c r="F442" s="12" t="s">
        <v>522</v>
      </c>
    </row>
    <row r="443" spans="1:6" ht="58.5" customHeight="1" x14ac:dyDescent="0.2">
      <c r="A443" s="16">
        <v>438</v>
      </c>
      <c r="B443" s="11" t="s">
        <v>472</v>
      </c>
      <c r="C443" s="24" t="s">
        <v>474</v>
      </c>
      <c r="D443" s="11" t="s">
        <v>674</v>
      </c>
      <c r="E443" s="11" t="s">
        <v>583</v>
      </c>
      <c r="F443" s="12" t="s">
        <v>1011</v>
      </c>
    </row>
    <row r="444" spans="1:6" s="2" customFormat="1" ht="54" x14ac:dyDescent="0.35">
      <c r="A444" s="18">
        <v>439</v>
      </c>
      <c r="B444" s="11" t="s">
        <v>472</v>
      </c>
      <c r="C444" s="24" t="s">
        <v>476</v>
      </c>
      <c r="D444" s="17" t="s">
        <v>473</v>
      </c>
      <c r="E444" s="11" t="s">
        <v>584</v>
      </c>
      <c r="F444" s="12" t="s">
        <v>659</v>
      </c>
    </row>
    <row r="445" spans="1:6" s="2" customFormat="1" ht="54" x14ac:dyDescent="0.35">
      <c r="A445" s="16">
        <v>440</v>
      </c>
      <c r="B445" s="11" t="s">
        <v>472</v>
      </c>
      <c r="C445" s="11" t="s">
        <v>476</v>
      </c>
      <c r="D445" s="11" t="s">
        <v>477</v>
      </c>
      <c r="E445" s="11" t="s">
        <v>583</v>
      </c>
      <c r="F445" s="12" t="s">
        <v>771</v>
      </c>
    </row>
    <row r="446" spans="1:6" s="2" customFormat="1" ht="54" x14ac:dyDescent="0.35">
      <c r="A446" s="18">
        <v>441</v>
      </c>
      <c r="B446" s="11" t="s">
        <v>472</v>
      </c>
      <c r="C446" s="11" t="s">
        <v>476</v>
      </c>
      <c r="D446" s="11" t="s">
        <v>905</v>
      </c>
      <c r="E446" s="11" t="s">
        <v>583</v>
      </c>
      <c r="F446" s="12" t="s">
        <v>754</v>
      </c>
    </row>
    <row r="447" spans="1:6" ht="54" x14ac:dyDescent="0.2">
      <c r="A447" s="16">
        <v>442</v>
      </c>
      <c r="B447" s="11" t="s">
        <v>478</v>
      </c>
      <c r="C447" s="15" t="s">
        <v>483</v>
      </c>
      <c r="D447" s="17" t="s">
        <v>484</v>
      </c>
      <c r="E447" s="11" t="s">
        <v>584</v>
      </c>
      <c r="F447" s="12" t="s">
        <v>526</v>
      </c>
    </row>
    <row r="448" spans="1:6" ht="54" x14ac:dyDescent="0.2">
      <c r="A448" s="18">
        <v>443</v>
      </c>
      <c r="B448" s="11" t="s">
        <v>478</v>
      </c>
      <c r="C448" s="15" t="s">
        <v>483</v>
      </c>
      <c r="D448" s="17" t="s">
        <v>485</v>
      </c>
      <c r="E448" s="11" t="s">
        <v>584</v>
      </c>
      <c r="F448" s="12" t="s">
        <v>525</v>
      </c>
    </row>
    <row r="449" spans="1:6" ht="54" x14ac:dyDescent="0.2">
      <c r="A449" s="16">
        <v>444</v>
      </c>
      <c r="B449" s="11" t="s">
        <v>478</v>
      </c>
      <c r="C449" s="24" t="s">
        <v>481</v>
      </c>
      <c r="D449" s="17" t="s">
        <v>482</v>
      </c>
      <c r="E449" s="11" t="s">
        <v>584</v>
      </c>
      <c r="F449" s="12" t="s">
        <v>660</v>
      </c>
    </row>
    <row r="450" spans="1:6" ht="57" customHeight="1" x14ac:dyDescent="0.2">
      <c r="A450" s="18">
        <v>445</v>
      </c>
      <c r="B450" s="11" t="s">
        <v>478</v>
      </c>
      <c r="C450" s="11" t="s">
        <v>481</v>
      </c>
      <c r="D450" s="11" t="s">
        <v>906</v>
      </c>
      <c r="E450" s="11" t="s">
        <v>583</v>
      </c>
      <c r="F450" s="12" t="s">
        <v>791</v>
      </c>
    </row>
    <row r="451" spans="1:6" ht="60" customHeight="1" x14ac:dyDescent="0.2">
      <c r="A451" s="16">
        <v>446</v>
      </c>
      <c r="B451" s="11" t="s">
        <v>478</v>
      </c>
      <c r="C451" s="11" t="s">
        <v>481</v>
      </c>
      <c r="D451" s="11" t="s">
        <v>657</v>
      </c>
      <c r="E451" s="11" t="s">
        <v>583</v>
      </c>
      <c r="F451" s="12" t="s">
        <v>912</v>
      </c>
    </row>
    <row r="452" spans="1:6" s="2" customFormat="1" ht="54" x14ac:dyDescent="0.35">
      <c r="A452" s="18">
        <v>447</v>
      </c>
      <c r="B452" s="11" t="s">
        <v>478</v>
      </c>
      <c r="C452" s="24" t="s">
        <v>479</v>
      </c>
      <c r="D452" s="17" t="s">
        <v>480</v>
      </c>
      <c r="E452" s="11" t="s">
        <v>584</v>
      </c>
      <c r="F452" s="12" t="s">
        <v>524</v>
      </c>
    </row>
    <row r="453" spans="1:6" s="2" customFormat="1" ht="54" x14ac:dyDescent="0.35">
      <c r="A453" s="16">
        <v>448</v>
      </c>
      <c r="B453" s="11" t="s">
        <v>478</v>
      </c>
      <c r="C453" s="11" t="s">
        <v>479</v>
      </c>
      <c r="D453" s="11" t="s">
        <v>907</v>
      </c>
      <c r="E453" s="11" t="s">
        <v>583</v>
      </c>
      <c r="F453" s="12" t="s">
        <v>777</v>
      </c>
    </row>
    <row r="454" spans="1:6" s="2" customFormat="1" ht="57.75" customHeight="1" x14ac:dyDescent="0.35">
      <c r="A454" s="18">
        <v>449</v>
      </c>
      <c r="B454" s="11" t="s">
        <v>478</v>
      </c>
      <c r="C454" s="11" t="s">
        <v>479</v>
      </c>
      <c r="D454" s="11" t="s">
        <v>908</v>
      </c>
      <c r="E454" s="11" t="s">
        <v>583</v>
      </c>
      <c r="F454" s="12" t="s">
        <v>910</v>
      </c>
    </row>
    <row r="455" spans="1:6" s="10" customFormat="1" ht="44.25" customHeight="1" x14ac:dyDescent="0.35">
      <c r="A455" s="44" t="s">
        <v>976</v>
      </c>
      <c r="B455" s="44"/>
      <c r="C455" s="44"/>
      <c r="D455" s="44"/>
      <c r="E455" s="44"/>
      <c r="F455" s="9">
        <f>COUNTA(F361:F454)</f>
        <v>94</v>
      </c>
    </row>
    <row r="456" spans="1:6" s="10" customFormat="1" ht="39" customHeight="1" x14ac:dyDescent="0.35">
      <c r="A456" s="44" t="s">
        <v>667</v>
      </c>
      <c r="B456" s="44"/>
      <c r="C456" s="44"/>
      <c r="D456" s="44"/>
      <c r="E456" s="44"/>
      <c r="F456" s="9">
        <f>F455+F360+F222+F131</f>
        <v>449</v>
      </c>
    </row>
    <row r="457" spans="1:6" ht="36.75" customHeight="1" x14ac:dyDescent="0.2"/>
  </sheetData>
  <mergeCells count="6">
    <mergeCell ref="A1:F1"/>
    <mergeCell ref="A360:E360"/>
    <mergeCell ref="A455:E455"/>
    <mergeCell ref="A456:E456"/>
    <mergeCell ref="A131:E131"/>
    <mergeCell ref="A222:E222"/>
  </mergeCells>
  <pageMargins left="0.82677165354330717" right="0.31496062992125984" top="0.55118110236220474" bottom="0.55118110236220474" header="0.31496062992125984" footer="0.31496062992125984"/>
  <pageSetup paperSize="9" scale="33" fitToHeight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view="pageBreakPreview" zoomScale="60" zoomScaleNormal="100" workbookViewId="0">
      <selection activeCell="AA11" sqref="AA11"/>
    </sheetView>
  </sheetViews>
  <sheetFormatPr defaultRowHeight="15" x14ac:dyDescent="0.25"/>
  <cols>
    <col min="1" max="1" width="5.42578125" style="36" bestFit="1" customWidth="1"/>
    <col min="2" max="2" width="12" style="36" customWidth="1"/>
    <col min="3" max="3" width="14.42578125" style="36" customWidth="1"/>
    <col min="4" max="4" width="14.140625" style="36" customWidth="1"/>
    <col min="5" max="5" width="18" style="36" customWidth="1"/>
    <col min="6" max="6" width="27.85546875" style="36" hidden="1" customWidth="1"/>
    <col min="7" max="7" width="24" style="36" hidden="1" customWidth="1"/>
    <col min="8" max="8" width="11.85546875" style="36" hidden="1" customWidth="1"/>
    <col min="9" max="9" width="10.42578125" style="36" hidden="1" customWidth="1"/>
    <col min="10" max="10" width="12.42578125" style="36" hidden="1" customWidth="1"/>
    <col min="11" max="11" width="12.140625" style="36" hidden="1" customWidth="1"/>
    <col min="12" max="12" width="9.85546875" style="36" hidden="1" customWidth="1"/>
    <col min="13" max="13" width="11.28515625" style="36" hidden="1" customWidth="1"/>
    <col min="14" max="14" width="22.28515625" style="36" hidden="1" customWidth="1"/>
    <col min="15" max="15" width="20.42578125" style="36" hidden="1" customWidth="1"/>
    <col min="16" max="16" width="19.5703125" style="36" hidden="1" customWidth="1"/>
    <col min="17" max="19" width="9.140625" style="36" hidden="1" customWidth="1"/>
    <col min="20" max="20" width="8.7109375" style="36" hidden="1" customWidth="1"/>
    <col min="21" max="21" width="12.140625" style="36" hidden="1" customWidth="1"/>
    <col min="22" max="22" width="14.85546875" style="36" customWidth="1"/>
    <col min="23" max="23" width="12.85546875" style="36" customWidth="1"/>
    <col min="24" max="16384" width="9.140625" style="36"/>
  </cols>
  <sheetData>
    <row r="1" spans="1:23" ht="34.5" customHeight="1" x14ac:dyDescent="0.25">
      <c r="A1" s="55" t="s">
        <v>1051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</row>
    <row r="2" spans="1:23" ht="2.25" hidden="1" customHeight="1" x14ac:dyDescent="0.25">
      <c r="A2" s="61" t="s">
        <v>1052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  <c r="M2" s="63"/>
      <c r="N2" s="63"/>
      <c r="O2" s="63"/>
      <c r="P2" s="63"/>
    </row>
    <row r="3" spans="1:23" s="26" customFormat="1" ht="78.75" x14ac:dyDescent="0.25">
      <c r="A3" s="33" t="s">
        <v>1053</v>
      </c>
      <c r="B3" s="33" t="s">
        <v>1054</v>
      </c>
      <c r="C3" s="33" t="s">
        <v>0</v>
      </c>
      <c r="D3" s="33" t="s">
        <v>1055</v>
      </c>
      <c r="E3" s="33" t="s">
        <v>1056</v>
      </c>
      <c r="F3" s="33" t="s">
        <v>1057</v>
      </c>
      <c r="G3" s="33" t="s">
        <v>1058</v>
      </c>
      <c r="H3" s="33" t="s">
        <v>1059</v>
      </c>
      <c r="I3" s="33" t="s">
        <v>1060</v>
      </c>
      <c r="J3" s="33" t="s">
        <v>1061</v>
      </c>
      <c r="K3" s="33" t="s">
        <v>1062</v>
      </c>
      <c r="L3" s="33" t="s">
        <v>1063</v>
      </c>
      <c r="M3" s="33" t="s">
        <v>1064</v>
      </c>
      <c r="N3" s="33" t="s">
        <v>1065</v>
      </c>
      <c r="O3" s="33" t="s">
        <v>1066</v>
      </c>
      <c r="P3" s="33" t="s">
        <v>1067</v>
      </c>
      <c r="Q3" s="33"/>
      <c r="R3" s="33"/>
      <c r="S3" s="33"/>
      <c r="T3" s="33"/>
      <c r="U3" s="33"/>
      <c r="V3" s="33" t="s">
        <v>1068</v>
      </c>
      <c r="W3" s="33" t="s">
        <v>1069</v>
      </c>
    </row>
    <row r="4" spans="1:23" x14ac:dyDescent="0.25">
      <c r="A4" s="31">
        <v>1</v>
      </c>
      <c r="B4" s="31" t="s">
        <v>1070</v>
      </c>
      <c r="C4" s="31" t="s">
        <v>1071</v>
      </c>
      <c r="D4" s="31" t="s">
        <v>1072</v>
      </c>
      <c r="E4" s="31" t="s">
        <v>1073</v>
      </c>
      <c r="F4" s="31" t="s">
        <v>1074</v>
      </c>
      <c r="G4" s="31" t="s">
        <v>1075</v>
      </c>
      <c r="H4" s="31" t="s">
        <v>1076</v>
      </c>
      <c r="I4" s="31" t="s">
        <v>1076</v>
      </c>
      <c r="J4" s="31"/>
      <c r="K4" s="31" t="s">
        <v>1077</v>
      </c>
      <c r="L4" s="31"/>
      <c r="M4" s="31"/>
      <c r="N4" s="31"/>
      <c r="O4" s="31"/>
      <c r="P4" s="31"/>
      <c r="Q4" s="31"/>
      <c r="R4" s="31"/>
      <c r="S4" s="31"/>
      <c r="T4" s="31"/>
      <c r="U4" s="31"/>
      <c r="V4" s="31" t="s">
        <v>1078</v>
      </c>
      <c r="W4" s="60">
        <f>16.84/4</f>
        <v>4.21</v>
      </c>
    </row>
    <row r="5" spans="1:23" x14ac:dyDescent="0.25">
      <c r="A5" s="31">
        <v>2</v>
      </c>
      <c r="B5" s="31" t="s">
        <v>1070</v>
      </c>
      <c r="C5" s="31" t="s">
        <v>1071</v>
      </c>
      <c r="D5" s="31" t="s">
        <v>1072</v>
      </c>
      <c r="E5" s="31" t="s">
        <v>1079</v>
      </c>
      <c r="F5" s="31" t="s">
        <v>1074</v>
      </c>
      <c r="G5" s="31" t="s">
        <v>1080</v>
      </c>
      <c r="H5" s="31" t="s">
        <v>1076</v>
      </c>
      <c r="I5" s="31" t="s">
        <v>1076</v>
      </c>
      <c r="J5" s="31"/>
      <c r="K5" s="31" t="s">
        <v>1081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 t="s">
        <v>1078</v>
      </c>
      <c r="W5" s="60">
        <f t="shared" ref="W5:W7" si="0">16.84/4</f>
        <v>4.21</v>
      </c>
    </row>
    <row r="6" spans="1:23" x14ac:dyDescent="0.25">
      <c r="A6" s="31">
        <v>3</v>
      </c>
      <c r="B6" s="31" t="s">
        <v>1070</v>
      </c>
      <c r="C6" s="31" t="s">
        <v>1082</v>
      </c>
      <c r="D6" s="31" t="s">
        <v>1082</v>
      </c>
      <c r="E6" s="31" t="s">
        <v>1083</v>
      </c>
      <c r="F6" s="31" t="s">
        <v>1074</v>
      </c>
      <c r="G6" s="31" t="s">
        <v>1075</v>
      </c>
      <c r="H6" s="31" t="s">
        <v>1076</v>
      </c>
      <c r="I6" s="31" t="s">
        <v>1076</v>
      </c>
      <c r="J6" s="31"/>
      <c r="K6" s="31" t="s">
        <v>1081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 t="s">
        <v>1078</v>
      </c>
      <c r="W6" s="60">
        <f t="shared" si="0"/>
        <v>4.21</v>
      </c>
    </row>
    <row r="7" spans="1:23" x14ac:dyDescent="0.25">
      <c r="A7" s="31">
        <v>4</v>
      </c>
      <c r="B7" s="31" t="s">
        <v>1070</v>
      </c>
      <c r="C7" s="31" t="s">
        <v>1082</v>
      </c>
      <c r="D7" s="31" t="s">
        <v>1082</v>
      </c>
      <c r="E7" s="31" t="s">
        <v>1084</v>
      </c>
      <c r="F7" s="31" t="s">
        <v>1074</v>
      </c>
      <c r="G7" s="31" t="s">
        <v>1075</v>
      </c>
      <c r="H7" s="31" t="s">
        <v>1076</v>
      </c>
      <c r="I7" s="31" t="s">
        <v>1076</v>
      </c>
      <c r="J7" s="31"/>
      <c r="K7" s="31" t="s">
        <v>1081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 t="s">
        <v>1078</v>
      </c>
      <c r="W7" s="60">
        <f t="shared" si="0"/>
        <v>4.21</v>
      </c>
    </row>
    <row r="8" spans="1:23" s="64" customFormat="1" ht="30.75" customHeight="1" x14ac:dyDescent="0.25">
      <c r="A8" s="57">
        <v>5</v>
      </c>
      <c r="B8" s="31" t="s">
        <v>1085</v>
      </c>
      <c r="C8" s="31" t="s">
        <v>1086</v>
      </c>
      <c r="D8" s="31" t="s">
        <v>1086</v>
      </c>
      <c r="E8" s="31" t="s">
        <v>1087</v>
      </c>
      <c r="F8" s="31" t="s">
        <v>1088</v>
      </c>
      <c r="G8" s="32" t="s">
        <v>1089</v>
      </c>
      <c r="H8" s="57" t="s">
        <v>1090</v>
      </c>
      <c r="I8" s="57" t="s">
        <v>1090</v>
      </c>
      <c r="J8" s="57" t="s">
        <v>1091</v>
      </c>
      <c r="K8" s="57" t="s">
        <v>1091</v>
      </c>
      <c r="L8" s="53" t="s">
        <v>735</v>
      </c>
      <c r="M8" s="53" t="s">
        <v>1092</v>
      </c>
      <c r="N8" s="53" t="s">
        <v>1093</v>
      </c>
      <c r="O8" s="53" t="s">
        <v>1094</v>
      </c>
      <c r="P8" s="57"/>
      <c r="Q8" s="57"/>
      <c r="R8" s="57"/>
      <c r="S8" s="57"/>
      <c r="T8" s="57"/>
      <c r="U8" s="57"/>
      <c r="V8" s="31" t="s">
        <v>1095</v>
      </c>
      <c r="W8" s="60">
        <f>34.21/7</f>
        <v>4.887142857142857</v>
      </c>
    </row>
    <row r="9" spans="1:23" s="64" customFormat="1" ht="25.5" customHeight="1" x14ac:dyDescent="0.25">
      <c r="A9" s="57">
        <v>6</v>
      </c>
      <c r="B9" s="31" t="s">
        <v>1085</v>
      </c>
      <c r="C9" s="31" t="s">
        <v>1086</v>
      </c>
      <c r="D9" s="31" t="s">
        <v>1086</v>
      </c>
      <c r="E9" s="31" t="s">
        <v>1096</v>
      </c>
      <c r="F9" s="31" t="s">
        <v>1088</v>
      </c>
      <c r="G9" s="32" t="s">
        <v>1089</v>
      </c>
      <c r="H9" s="57" t="s">
        <v>1090</v>
      </c>
      <c r="I9" s="57" t="s">
        <v>1090</v>
      </c>
      <c r="J9" s="57" t="s">
        <v>1091</v>
      </c>
      <c r="K9" s="57" t="s">
        <v>1091</v>
      </c>
      <c r="L9" s="53" t="s">
        <v>1097</v>
      </c>
      <c r="M9" s="53" t="s">
        <v>1092</v>
      </c>
      <c r="N9" s="53" t="s">
        <v>1098</v>
      </c>
      <c r="O9" s="53" t="s">
        <v>1099</v>
      </c>
      <c r="P9" s="57"/>
      <c r="Q9" s="57"/>
      <c r="R9" s="57"/>
      <c r="S9" s="57"/>
      <c r="T9" s="57"/>
      <c r="U9" s="57"/>
      <c r="V9" s="31" t="s">
        <v>1095</v>
      </c>
      <c r="W9" s="60">
        <f t="shared" ref="W9:W14" si="1">34.21/7</f>
        <v>4.887142857142857</v>
      </c>
    </row>
    <row r="10" spans="1:23" ht="26.25" customHeight="1" x14ac:dyDescent="0.25">
      <c r="A10" s="31">
        <v>7</v>
      </c>
      <c r="B10" s="31" t="s">
        <v>1085</v>
      </c>
      <c r="C10" s="31" t="s">
        <v>237</v>
      </c>
      <c r="D10" s="31" t="s">
        <v>237</v>
      </c>
      <c r="E10" s="31" t="s">
        <v>235</v>
      </c>
      <c r="F10" s="31" t="s">
        <v>1088</v>
      </c>
      <c r="G10" s="31" t="s">
        <v>1100</v>
      </c>
      <c r="H10" s="31" t="s">
        <v>1076</v>
      </c>
      <c r="I10" s="31" t="s">
        <v>1076</v>
      </c>
      <c r="J10" s="31" t="s">
        <v>1077</v>
      </c>
      <c r="K10" s="31" t="s">
        <v>1081</v>
      </c>
      <c r="L10" s="32" t="s">
        <v>1101</v>
      </c>
      <c r="M10" s="32" t="s">
        <v>1092</v>
      </c>
      <c r="N10" s="32" t="s">
        <v>1102</v>
      </c>
      <c r="O10" s="32" t="s">
        <v>1103</v>
      </c>
      <c r="P10" s="32" t="s">
        <v>1104</v>
      </c>
      <c r="Q10" s="31"/>
      <c r="R10" s="31"/>
      <c r="S10" s="31" t="s">
        <v>1105</v>
      </c>
      <c r="T10" s="31">
        <f>4.2*2</f>
        <v>8.4</v>
      </c>
      <c r="U10" s="31"/>
      <c r="V10" s="31" t="s">
        <v>1095</v>
      </c>
      <c r="W10" s="60">
        <f t="shared" si="1"/>
        <v>4.887142857142857</v>
      </c>
    </row>
    <row r="11" spans="1:23" ht="21" customHeight="1" x14ac:dyDescent="0.25">
      <c r="A11" s="31">
        <v>8</v>
      </c>
      <c r="B11" s="31" t="s">
        <v>1085</v>
      </c>
      <c r="C11" s="31" t="s">
        <v>237</v>
      </c>
      <c r="D11" s="31" t="s">
        <v>237</v>
      </c>
      <c r="E11" s="31" t="s">
        <v>1106</v>
      </c>
      <c r="F11" s="31" t="s">
        <v>1088</v>
      </c>
      <c r="G11" s="32" t="s">
        <v>1089</v>
      </c>
      <c r="H11" s="31" t="s">
        <v>1090</v>
      </c>
      <c r="I11" s="31" t="s">
        <v>1090</v>
      </c>
      <c r="J11" s="31" t="s">
        <v>1091</v>
      </c>
      <c r="K11" s="31" t="s">
        <v>1091</v>
      </c>
      <c r="L11" s="32" t="s">
        <v>735</v>
      </c>
      <c r="M11" s="32" t="s">
        <v>1092</v>
      </c>
      <c r="N11" s="32" t="s">
        <v>1107</v>
      </c>
      <c r="O11" s="32" t="s">
        <v>1108</v>
      </c>
      <c r="P11" s="31"/>
      <c r="Q11" s="31"/>
      <c r="R11" s="31"/>
      <c r="S11" s="31"/>
      <c r="T11" s="31"/>
      <c r="U11" s="31"/>
      <c r="V11" s="31" t="s">
        <v>1095</v>
      </c>
      <c r="W11" s="60">
        <f t="shared" si="1"/>
        <v>4.887142857142857</v>
      </c>
    </row>
    <row r="12" spans="1:23" ht="30.75" customHeight="1" x14ac:dyDescent="0.25">
      <c r="A12" s="31">
        <v>9</v>
      </c>
      <c r="B12" s="31" t="s">
        <v>1085</v>
      </c>
      <c r="C12" s="31" t="s">
        <v>6</v>
      </c>
      <c r="D12" s="31" t="s">
        <v>6</v>
      </c>
      <c r="E12" s="31" t="s">
        <v>1109</v>
      </c>
      <c r="F12" s="31" t="s">
        <v>1088</v>
      </c>
      <c r="G12" s="31" t="s">
        <v>1100</v>
      </c>
      <c r="H12" s="31" t="s">
        <v>1076</v>
      </c>
      <c r="I12" s="31" t="s">
        <v>1076</v>
      </c>
      <c r="J12" s="31" t="s">
        <v>1077</v>
      </c>
      <c r="K12" s="31" t="s">
        <v>1081</v>
      </c>
      <c r="L12" s="54" t="s">
        <v>1110</v>
      </c>
      <c r="M12" s="32" t="s">
        <v>1092</v>
      </c>
      <c r="N12" s="54" t="s">
        <v>1111</v>
      </c>
      <c r="O12" s="54" t="s">
        <v>1112</v>
      </c>
      <c r="P12" s="32" t="s">
        <v>1113</v>
      </c>
      <c r="Q12" s="31"/>
      <c r="R12" s="31"/>
      <c r="S12" s="31" t="s">
        <v>1114</v>
      </c>
      <c r="T12" s="31">
        <f>34.51/7*4</f>
        <v>19.72</v>
      </c>
      <c r="U12" s="31"/>
      <c r="V12" s="31" t="s">
        <v>1095</v>
      </c>
      <c r="W12" s="60">
        <f t="shared" si="1"/>
        <v>4.887142857142857</v>
      </c>
    </row>
    <row r="13" spans="1:23" ht="23.25" customHeight="1" x14ac:dyDescent="0.25">
      <c r="A13" s="31">
        <v>10</v>
      </c>
      <c r="B13" s="31" t="s">
        <v>1085</v>
      </c>
      <c r="C13" s="31" t="s">
        <v>6</v>
      </c>
      <c r="D13" s="31" t="s">
        <v>6</v>
      </c>
      <c r="E13" s="31" t="s">
        <v>1115</v>
      </c>
      <c r="F13" s="31" t="s">
        <v>1088</v>
      </c>
      <c r="G13" s="31" t="s">
        <v>1100</v>
      </c>
      <c r="H13" s="31" t="s">
        <v>1076</v>
      </c>
      <c r="I13" s="31" t="s">
        <v>1076</v>
      </c>
      <c r="J13" s="31" t="s">
        <v>1077</v>
      </c>
      <c r="K13" s="31" t="s">
        <v>1081</v>
      </c>
      <c r="L13" s="32" t="s">
        <v>1110</v>
      </c>
      <c r="M13" s="32" t="s">
        <v>1092</v>
      </c>
      <c r="N13" s="32" t="s">
        <v>1116</v>
      </c>
      <c r="O13" s="32" t="s">
        <v>1117</v>
      </c>
      <c r="P13" s="32" t="s">
        <v>1118</v>
      </c>
      <c r="Q13" s="31"/>
      <c r="R13" s="31"/>
      <c r="S13" s="31" t="s">
        <v>1119</v>
      </c>
      <c r="T13" s="31">
        <v>4.43</v>
      </c>
      <c r="U13" s="31"/>
      <c r="V13" s="31" t="s">
        <v>1095</v>
      </c>
      <c r="W13" s="60">
        <f t="shared" si="1"/>
        <v>4.887142857142857</v>
      </c>
    </row>
    <row r="14" spans="1:23" ht="24" customHeight="1" x14ac:dyDescent="0.25">
      <c r="A14" s="31">
        <v>11</v>
      </c>
      <c r="B14" s="31" t="s">
        <v>1085</v>
      </c>
      <c r="C14" s="31" t="s">
        <v>1120</v>
      </c>
      <c r="D14" s="31" t="s">
        <v>1120</v>
      </c>
      <c r="E14" s="31" t="s">
        <v>1121</v>
      </c>
      <c r="F14" s="31" t="s">
        <v>1088</v>
      </c>
      <c r="G14" s="31" t="s">
        <v>1100</v>
      </c>
      <c r="H14" s="31" t="s">
        <v>1076</v>
      </c>
      <c r="I14" s="31" t="s">
        <v>1076</v>
      </c>
      <c r="J14" s="31" t="s">
        <v>1077</v>
      </c>
      <c r="K14" s="31" t="s">
        <v>1081</v>
      </c>
      <c r="L14" s="32" t="s">
        <v>1122</v>
      </c>
      <c r="M14" s="32" t="s">
        <v>1092</v>
      </c>
      <c r="N14" s="32" t="s">
        <v>1123</v>
      </c>
      <c r="O14" s="32" t="s">
        <v>1124</v>
      </c>
      <c r="P14" s="32" t="s">
        <v>1125</v>
      </c>
      <c r="Q14" s="31"/>
      <c r="R14" s="31"/>
      <c r="S14" s="31" t="s">
        <v>1126</v>
      </c>
      <c r="T14" s="31">
        <f>8.19/2</f>
        <v>4.0949999999999998</v>
      </c>
      <c r="U14" s="31"/>
      <c r="V14" s="31" t="s">
        <v>1095</v>
      </c>
      <c r="W14" s="60">
        <f t="shared" si="1"/>
        <v>4.887142857142857</v>
      </c>
    </row>
    <row r="15" spans="1:23" ht="27.75" customHeight="1" x14ac:dyDescent="0.25">
      <c r="A15" s="31">
        <v>12</v>
      </c>
      <c r="B15" s="31" t="s">
        <v>1127</v>
      </c>
      <c r="C15" s="31" t="s">
        <v>1128</v>
      </c>
      <c r="D15" s="31" t="s">
        <v>214</v>
      </c>
      <c r="E15" s="31" t="s">
        <v>1129</v>
      </c>
      <c r="F15" s="31" t="s">
        <v>1074</v>
      </c>
      <c r="G15" s="31" t="s">
        <v>1075</v>
      </c>
      <c r="H15" s="31" t="s">
        <v>1076</v>
      </c>
      <c r="I15" s="31" t="s">
        <v>1076</v>
      </c>
      <c r="J15" s="31" t="s">
        <v>1091</v>
      </c>
      <c r="K15" s="31" t="s">
        <v>1077</v>
      </c>
      <c r="L15" s="31" t="s">
        <v>1101</v>
      </c>
      <c r="M15" s="31"/>
      <c r="N15" s="65" t="s">
        <v>1130</v>
      </c>
      <c r="O15" s="32" t="s">
        <v>1131</v>
      </c>
      <c r="P15" s="32" t="s">
        <v>1132</v>
      </c>
      <c r="Q15" s="31"/>
      <c r="R15" s="31"/>
      <c r="S15" s="31"/>
      <c r="T15" s="31">
        <f>SUBTOTAL(9,T10:T14)</f>
        <v>36.644999999999996</v>
      </c>
      <c r="U15" s="31"/>
      <c r="V15" s="31" t="s">
        <v>1095</v>
      </c>
      <c r="W15" s="60">
        <v>4.45</v>
      </c>
    </row>
    <row r="16" spans="1:23" x14ac:dyDescent="0.25">
      <c r="A16" s="31">
        <v>13</v>
      </c>
      <c r="B16" s="31" t="s">
        <v>1133</v>
      </c>
      <c r="C16" s="31" t="s">
        <v>335</v>
      </c>
      <c r="D16" s="31" t="s">
        <v>335</v>
      </c>
      <c r="E16" s="31" t="s">
        <v>1134</v>
      </c>
      <c r="F16" s="31" t="s">
        <v>1135</v>
      </c>
      <c r="G16" s="31"/>
      <c r="H16" s="31" t="s">
        <v>1076</v>
      </c>
      <c r="I16" s="31" t="s">
        <v>1076</v>
      </c>
      <c r="J16" s="31" t="s">
        <v>1077</v>
      </c>
      <c r="K16" s="31" t="s">
        <v>1091</v>
      </c>
      <c r="L16" s="31"/>
      <c r="M16" s="31"/>
      <c r="N16" s="31" t="s">
        <v>1136</v>
      </c>
      <c r="O16" s="31"/>
      <c r="P16" s="31"/>
      <c r="Q16" s="31"/>
      <c r="R16" s="31"/>
      <c r="S16" s="31"/>
      <c r="T16" s="31"/>
      <c r="U16" s="31"/>
      <c r="V16" s="31" t="s">
        <v>1095</v>
      </c>
      <c r="W16" s="60">
        <f>9.55/2</f>
        <v>4.7750000000000004</v>
      </c>
    </row>
    <row r="17" spans="1:23" ht="30.75" customHeight="1" x14ac:dyDescent="0.25">
      <c r="A17" s="31">
        <v>14</v>
      </c>
      <c r="B17" s="31" t="s">
        <v>1133</v>
      </c>
      <c r="C17" s="31" t="s">
        <v>351</v>
      </c>
      <c r="D17" s="31" t="s">
        <v>351</v>
      </c>
      <c r="E17" s="31" t="s">
        <v>1137</v>
      </c>
      <c r="F17" s="31" t="s">
        <v>1135</v>
      </c>
      <c r="G17" s="31" t="s">
        <v>1080</v>
      </c>
      <c r="H17" s="31" t="s">
        <v>1076</v>
      </c>
      <c r="I17" s="31" t="s">
        <v>1076</v>
      </c>
      <c r="J17" s="31" t="s">
        <v>1077</v>
      </c>
      <c r="K17" s="31" t="s">
        <v>1077</v>
      </c>
      <c r="L17" s="31"/>
      <c r="M17" s="31"/>
      <c r="N17" s="31" t="s">
        <v>1138</v>
      </c>
      <c r="O17" s="32" t="s">
        <v>1139</v>
      </c>
      <c r="P17" s="31"/>
      <c r="Q17" s="31"/>
      <c r="R17" s="31"/>
      <c r="S17" s="31"/>
      <c r="T17" s="31"/>
      <c r="U17" s="31"/>
      <c r="V17" s="31" t="s">
        <v>1095</v>
      </c>
      <c r="W17" s="60">
        <f>9.55/2</f>
        <v>4.7750000000000004</v>
      </c>
    </row>
    <row r="18" spans="1:23" ht="15.75" x14ac:dyDescent="0.25">
      <c r="A18" s="52" t="s">
        <v>1140</v>
      </c>
      <c r="B18" s="52"/>
      <c r="C18" s="52"/>
      <c r="D18" s="52"/>
      <c r="E18" s="52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 t="s">
        <v>1141</v>
      </c>
      <c r="W18" s="41">
        <f>SUM(W4:W17)</f>
        <v>65.05</v>
      </c>
    </row>
    <row r="19" spans="1:23" ht="15.75" x14ac:dyDescent="0.25">
      <c r="A19" s="66" t="s">
        <v>1142</v>
      </c>
      <c r="B19" s="58"/>
      <c r="C19" s="58"/>
      <c r="D19" s="58"/>
      <c r="E19" s="58"/>
      <c r="F19" s="58"/>
      <c r="G19" s="58"/>
    </row>
    <row r="20" spans="1:23" x14ac:dyDescent="0.25">
      <c r="A20" s="59" t="s">
        <v>1143</v>
      </c>
      <c r="B20" s="59"/>
      <c r="C20" s="59"/>
      <c r="D20" s="59"/>
      <c r="E20" s="59"/>
      <c r="F20" s="59"/>
      <c r="G20" s="59"/>
    </row>
  </sheetData>
  <mergeCells count="4">
    <mergeCell ref="A1:W1"/>
    <mergeCell ref="A2:K2"/>
    <mergeCell ref="A18:E18"/>
    <mergeCell ref="A20:G20"/>
  </mergeCells>
  <pageMargins left="0.7" right="0.7" top="0.75" bottom="0.75" header="0.3" footer="0.3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B1" zoomScale="60" zoomScaleNormal="100" workbookViewId="0">
      <selection activeCell="P15" sqref="P15"/>
    </sheetView>
  </sheetViews>
  <sheetFormatPr defaultRowHeight="15" x14ac:dyDescent="0.25"/>
  <cols>
    <col min="1" max="1" width="20.85546875" style="34" hidden="1" customWidth="1"/>
    <col min="2" max="2" width="10.85546875" style="34" customWidth="1"/>
    <col min="3" max="3" width="13.42578125" style="34" customWidth="1"/>
    <col min="4" max="4" width="15.28515625" style="34" customWidth="1"/>
    <col min="5" max="5" width="16.28515625" style="34" customWidth="1"/>
    <col min="6" max="6" width="21.85546875" style="35" customWidth="1"/>
    <col min="7" max="7" width="25.7109375" style="35" customWidth="1"/>
    <col min="8" max="8" width="14.140625" style="36" hidden="1" customWidth="1"/>
    <col min="9" max="9" width="12.85546875" style="34" customWidth="1"/>
    <col min="10" max="10" width="16.140625" style="34" customWidth="1"/>
    <col min="11" max="16384" width="9.140625" style="34"/>
  </cols>
  <sheetData>
    <row r="1" spans="1:10" ht="37.5" customHeight="1" x14ac:dyDescent="0.25">
      <c r="B1" s="46" t="s">
        <v>1144</v>
      </c>
      <c r="C1" s="46"/>
      <c r="D1" s="46"/>
      <c r="E1" s="46"/>
      <c r="F1" s="46"/>
      <c r="G1" s="46"/>
      <c r="H1" s="46"/>
      <c r="I1" s="46"/>
      <c r="J1" s="46"/>
    </row>
    <row r="2" spans="1:10" s="26" customFormat="1" ht="78.75" x14ac:dyDescent="0.25">
      <c r="A2" s="39"/>
      <c r="B2" s="29" t="s">
        <v>0</v>
      </c>
      <c r="C2" s="29" t="s">
        <v>1145</v>
      </c>
      <c r="D2" s="29" t="s">
        <v>1146</v>
      </c>
      <c r="E2" s="29" t="s">
        <v>1147</v>
      </c>
      <c r="F2" s="29" t="s">
        <v>1148</v>
      </c>
      <c r="G2" s="29" t="s">
        <v>1149</v>
      </c>
      <c r="H2" s="29" t="s">
        <v>1150</v>
      </c>
      <c r="I2" s="29" t="s">
        <v>1151</v>
      </c>
      <c r="J2" s="29" t="s">
        <v>1152</v>
      </c>
    </row>
    <row r="3" spans="1:10" ht="21" customHeight="1" x14ac:dyDescent="0.25">
      <c r="A3" s="40" t="s">
        <v>1153</v>
      </c>
      <c r="B3" s="47" t="s">
        <v>1082</v>
      </c>
      <c r="C3" s="27" t="s">
        <v>1154</v>
      </c>
      <c r="D3" s="48" t="s">
        <v>1155</v>
      </c>
      <c r="E3" s="27" t="s">
        <v>1156</v>
      </c>
      <c r="F3" s="28"/>
      <c r="G3" s="28"/>
      <c r="H3" s="30" t="s">
        <v>1157</v>
      </c>
      <c r="I3" s="37">
        <f>288.71209088*1.18</f>
        <v>340.68026723840001</v>
      </c>
      <c r="J3" s="49">
        <f>SUM(I3:I7)/10^2</f>
        <v>5.6507244427614998</v>
      </c>
    </row>
    <row r="4" spans="1:10" ht="30.75" customHeight="1" x14ac:dyDescent="0.25">
      <c r="A4" s="40" t="s">
        <v>1244</v>
      </c>
      <c r="B4" s="47"/>
      <c r="C4" s="27" t="s">
        <v>1073</v>
      </c>
      <c r="D4" s="48"/>
      <c r="E4" s="27" t="s">
        <v>1216</v>
      </c>
      <c r="F4" s="28" t="s">
        <v>1158</v>
      </c>
      <c r="G4" s="28" t="s">
        <v>1159</v>
      </c>
      <c r="H4" s="30">
        <v>3.3090000000000002</v>
      </c>
      <c r="I4" s="37">
        <v>55.784655572449779</v>
      </c>
      <c r="J4" s="50"/>
    </row>
    <row r="5" spans="1:10" ht="25.5" customHeight="1" x14ac:dyDescent="0.25">
      <c r="A5" s="40" t="s">
        <v>1245</v>
      </c>
      <c r="B5" s="47"/>
      <c r="C5" s="27" t="s">
        <v>1073</v>
      </c>
      <c r="D5" s="48"/>
      <c r="E5" s="27" t="s">
        <v>1199</v>
      </c>
      <c r="F5" s="28" t="s">
        <v>1160</v>
      </c>
      <c r="G5" s="28" t="s">
        <v>1161</v>
      </c>
      <c r="H5" s="30">
        <v>9.9849999999999994</v>
      </c>
      <c r="I5" s="37">
        <v>88.407609191357608</v>
      </c>
      <c r="J5" s="50"/>
    </row>
    <row r="6" spans="1:10" ht="36" customHeight="1" x14ac:dyDescent="0.25">
      <c r="A6" s="40" t="s">
        <v>1245</v>
      </c>
      <c r="B6" s="47"/>
      <c r="C6" s="27" t="s">
        <v>1073</v>
      </c>
      <c r="D6" s="48"/>
      <c r="E6" s="27" t="s">
        <v>1199</v>
      </c>
      <c r="F6" s="28" t="s">
        <v>1160</v>
      </c>
      <c r="G6" s="28" t="s">
        <v>1162</v>
      </c>
      <c r="H6" s="30">
        <v>3.6639999999999997</v>
      </c>
      <c r="I6" s="37">
        <v>32.441209822447099</v>
      </c>
      <c r="J6" s="50"/>
    </row>
    <row r="7" spans="1:10" ht="15.75" x14ac:dyDescent="0.25">
      <c r="A7" s="40" t="s">
        <v>1245</v>
      </c>
      <c r="B7" s="47"/>
      <c r="C7" s="27" t="s">
        <v>1073</v>
      </c>
      <c r="D7" s="48"/>
      <c r="E7" s="27" t="s">
        <v>1199</v>
      </c>
      <c r="F7" s="28" t="s">
        <v>1160</v>
      </c>
      <c r="G7" s="28" t="s">
        <v>1163</v>
      </c>
      <c r="H7" s="30">
        <v>5.3940000000000001</v>
      </c>
      <c r="I7" s="37">
        <v>47.758702451495537</v>
      </c>
      <c r="J7" s="50"/>
    </row>
    <row r="8" spans="1:10" ht="15.75" x14ac:dyDescent="0.25">
      <c r="A8" s="40" t="s">
        <v>1153</v>
      </c>
      <c r="B8" s="47" t="s">
        <v>2</v>
      </c>
      <c r="C8" s="27" t="s">
        <v>1164</v>
      </c>
      <c r="D8" s="48" t="s">
        <v>1165</v>
      </c>
      <c r="E8" s="27" t="s">
        <v>1156</v>
      </c>
      <c r="F8" s="28"/>
      <c r="G8" s="28"/>
      <c r="H8" s="30" t="s">
        <v>1157</v>
      </c>
      <c r="I8" s="37">
        <f>294.3782894*1.18</f>
        <v>347.36638149200002</v>
      </c>
      <c r="J8" s="49">
        <f>SUM(I8:I12)/10^2</f>
        <v>4.3974358511910729</v>
      </c>
    </row>
    <row r="9" spans="1:10" ht="25.5" customHeight="1" x14ac:dyDescent="0.25">
      <c r="A9" s="40" t="s">
        <v>1244</v>
      </c>
      <c r="B9" s="47"/>
      <c r="C9" s="27" t="s">
        <v>11</v>
      </c>
      <c r="D9" s="48"/>
      <c r="E9" s="27" t="s">
        <v>1204</v>
      </c>
      <c r="F9" s="28" t="s">
        <v>1166</v>
      </c>
      <c r="G9" s="28" t="s">
        <v>1167</v>
      </c>
      <c r="H9" s="30">
        <v>3.3</v>
      </c>
      <c r="I9" s="37">
        <v>55.63292940135517</v>
      </c>
      <c r="J9" s="50"/>
    </row>
    <row r="10" spans="1:10" ht="24.75" customHeight="1" x14ac:dyDescent="0.25">
      <c r="A10" s="40" t="s">
        <v>1245</v>
      </c>
      <c r="B10" s="47"/>
      <c r="C10" s="27" t="s">
        <v>11</v>
      </c>
      <c r="D10" s="48"/>
      <c r="E10" s="27" t="s">
        <v>1199</v>
      </c>
      <c r="F10" s="28" t="s">
        <v>1168</v>
      </c>
      <c r="G10" s="28" t="s">
        <v>1169</v>
      </c>
      <c r="H10" s="30">
        <v>1.7</v>
      </c>
      <c r="I10" s="37">
        <v>15.051871369585172</v>
      </c>
      <c r="J10" s="50"/>
    </row>
    <row r="11" spans="1:10" ht="29.25" customHeight="1" x14ac:dyDescent="0.25">
      <c r="A11" s="40" t="s">
        <v>1245</v>
      </c>
      <c r="B11" s="47"/>
      <c r="C11" s="27" t="s">
        <v>11</v>
      </c>
      <c r="D11" s="48"/>
      <c r="E11" s="27" t="s">
        <v>1199</v>
      </c>
      <c r="F11" s="28" t="s">
        <v>1168</v>
      </c>
      <c r="G11" s="28" t="s">
        <v>1170</v>
      </c>
      <c r="H11" s="30">
        <v>1.5</v>
      </c>
      <c r="I11" s="37">
        <v>13.281062973163387</v>
      </c>
      <c r="J11" s="50"/>
    </row>
    <row r="12" spans="1:10" ht="30" x14ac:dyDescent="0.25">
      <c r="A12" s="40" t="s">
        <v>1245</v>
      </c>
      <c r="B12" s="47"/>
      <c r="C12" s="27" t="s">
        <v>11</v>
      </c>
      <c r="D12" s="48"/>
      <c r="E12" s="27" t="s">
        <v>1199</v>
      </c>
      <c r="F12" s="28" t="s">
        <v>1168</v>
      </c>
      <c r="G12" s="28" t="s">
        <v>1171</v>
      </c>
      <c r="H12" s="30">
        <v>0.95</v>
      </c>
      <c r="I12" s="37">
        <v>8.4113398830034782</v>
      </c>
      <c r="J12" s="50"/>
    </row>
    <row r="13" spans="1:10" ht="15.75" x14ac:dyDescent="0.25">
      <c r="A13" s="40" t="s">
        <v>1153</v>
      </c>
      <c r="B13" s="47"/>
      <c r="C13" s="27" t="s">
        <v>1172</v>
      </c>
      <c r="D13" s="48" t="s">
        <v>1173</v>
      </c>
      <c r="E13" s="27" t="s">
        <v>1156</v>
      </c>
      <c r="F13" s="28"/>
      <c r="G13" s="28"/>
      <c r="H13" s="30" t="s">
        <v>1157</v>
      </c>
      <c r="I13" s="37">
        <f>303.5162071*1.18</f>
        <v>358.14912437799995</v>
      </c>
      <c r="J13" s="49">
        <f>SUM(I13:I16)/10^2</f>
        <v>4.1927532914127061</v>
      </c>
    </row>
    <row r="14" spans="1:10" ht="30" x14ac:dyDescent="0.25">
      <c r="A14" s="40" t="s">
        <v>1244</v>
      </c>
      <c r="B14" s="47"/>
      <c r="C14" s="27" t="s">
        <v>12</v>
      </c>
      <c r="D14" s="48"/>
      <c r="E14" s="27" t="s">
        <v>1204</v>
      </c>
      <c r="F14" s="28" t="s">
        <v>1174</v>
      </c>
      <c r="G14" s="28" t="s">
        <v>1175</v>
      </c>
      <c r="H14" s="30">
        <v>6.5000000000000002E-2</v>
      </c>
      <c r="I14" s="37">
        <v>1.0958001245721474</v>
      </c>
      <c r="J14" s="50"/>
    </row>
    <row r="15" spans="1:10" ht="35.25" customHeight="1" x14ac:dyDescent="0.25">
      <c r="A15" s="40" t="s">
        <v>1245</v>
      </c>
      <c r="B15" s="47"/>
      <c r="C15" s="27" t="s">
        <v>12</v>
      </c>
      <c r="D15" s="48"/>
      <c r="E15" s="27" t="s">
        <v>1199</v>
      </c>
      <c r="F15" s="28" t="s">
        <v>1175</v>
      </c>
      <c r="G15" s="28" t="s">
        <v>1176</v>
      </c>
      <c r="H15" s="30">
        <v>3.53</v>
      </c>
      <c r="I15" s="37">
        <v>31.254768196844502</v>
      </c>
      <c r="J15" s="50"/>
    </row>
    <row r="16" spans="1:10" ht="16.5" customHeight="1" x14ac:dyDescent="0.25">
      <c r="A16" s="40" t="s">
        <v>1245</v>
      </c>
      <c r="B16" s="47"/>
      <c r="C16" s="27" t="s">
        <v>12</v>
      </c>
      <c r="D16" s="48"/>
      <c r="E16" s="27" t="s">
        <v>1199</v>
      </c>
      <c r="F16" s="28" t="s">
        <v>1175</v>
      </c>
      <c r="G16" s="28" t="s">
        <v>1177</v>
      </c>
      <c r="H16" s="30">
        <v>3.25</v>
      </c>
      <c r="I16" s="37">
        <v>28.775636441854004</v>
      </c>
      <c r="J16" s="50"/>
    </row>
    <row r="17" spans="1:10" ht="15.75" x14ac:dyDescent="0.25">
      <c r="A17" s="40" t="s">
        <v>1153</v>
      </c>
      <c r="B17" s="47" t="s">
        <v>1178</v>
      </c>
      <c r="C17" s="27" t="s">
        <v>1179</v>
      </c>
      <c r="D17" s="48" t="s">
        <v>1180</v>
      </c>
      <c r="E17" s="27" t="s">
        <v>1156</v>
      </c>
      <c r="F17" s="28"/>
      <c r="G17" s="28"/>
      <c r="H17" s="30" t="s">
        <v>1157</v>
      </c>
      <c r="I17" s="37">
        <f>291.4430934*1.18</f>
        <v>343.90285021199998</v>
      </c>
      <c r="J17" s="49">
        <f>SUM(I17:I21)/10^2</f>
        <v>4.3401420727745901</v>
      </c>
    </row>
    <row r="18" spans="1:10" ht="15.75" x14ac:dyDescent="0.25">
      <c r="A18" s="40" t="s">
        <v>1244</v>
      </c>
      <c r="B18" s="47"/>
      <c r="C18" s="27" t="s">
        <v>1179</v>
      </c>
      <c r="D18" s="48"/>
      <c r="E18" s="27" t="s">
        <v>1216</v>
      </c>
      <c r="F18" s="28" t="s">
        <v>1181</v>
      </c>
      <c r="G18" s="28" t="s">
        <v>1182</v>
      </c>
      <c r="H18" s="30">
        <v>1.59</v>
      </c>
      <c r="I18" s="37">
        <v>26.804956893380218</v>
      </c>
      <c r="J18" s="50"/>
    </row>
    <row r="19" spans="1:10" ht="15.75" x14ac:dyDescent="0.25">
      <c r="A19" s="40" t="s">
        <v>1245</v>
      </c>
      <c r="B19" s="47"/>
      <c r="C19" s="27" t="s">
        <v>1179</v>
      </c>
      <c r="D19" s="48"/>
      <c r="E19" s="27" t="s">
        <v>1199</v>
      </c>
      <c r="F19" s="28" t="s">
        <v>1181</v>
      </c>
      <c r="G19" s="28" t="s">
        <v>1183</v>
      </c>
      <c r="H19" s="30">
        <v>0.75</v>
      </c>
      <c r="I19" s="37">
        <v>6.6405314865816933</v>
      </c>
      <c r="J19" s="50"/>
    </row>
    <row r="20" spans="1:10" ht="41.25" customHeight="1" x14ac:dyDescent="0.25">
      <c r="A20" s="40" t="s">
        <v>1245</v>
      </c>
      <c r="B20" s="47"/>
      <c r="C20" s="27" t="s">
        <v>1179</v>
      </c>
      <c r="D20" s="48"/>
      <c r="E20" s="27" t="s">
        <v>1199</v>
      </c>
      <c r="F20" s="28" t="s">
        <v>1181</v>
      </c>
      <c r="G20" s="28" t="s">
        <v>1184</v>
      </c>
      <c r="H20" s="30">
        <v>0.8</v>
      </c>
      <c r="I20" s="37">
        <v>7.0832335856871396</v>
      </c>
      <c r="J20" s="50"/>
    </row>
    <row r="21" spans="1:10" ht="50.25" customHeight="1" x14ac:dyDescent="0.25">
      <c r="A21" s="40" t="s">
        <v>1245</v>
      </c>
      <c r="B21" s="47"/>
      <c r="C21" s="27" t="s">
        <v>1179</v>
      </c>
      <c r="D21" s="48"/>
      <c r="E21" s="27" t="s">
        <v>1199</v>
      </c>
      <c r="F21" s="28" t="s">
        <v>1181</v>
      </c>
      <c r="G21" s="28" t="s">
        <v>1185</v>
      </c>
      <c r="H21" s="30">
        <v>5.6</v>
      </c>
      <c r="I21" s="37">
        <v>49.582635099809977</v>
      </c>
      <c r="J21" s="50"/>
    </row>
    <row r="22" spans="1:10" ht="15.75" x14ac:dyDescent="0.25">
      <c r="A22" s="40" t="s">
        <v>1153</v>
      </c>
      <c r="B22" s="47"/>
      <c r="C22" s="27" t="s">
        <v>1179</v>
      </c>
      <c r="D22" s="48" t="s">
        <v>1186</v>
      </c>
      <c r="E22" s="27" t="s">
        <v>1156</v>
      </c>
      <c r="F22" s="28"/>
      <c r="G22" s="28"/>
      <c r="H22" s="30" t="s">
        <v>1157</v>
      </c>
      <c r="I22" s="37">
        <f>287.5822894*1.18</f>
        <v>339.34710149199998</v>
      </c>
      <c r="J22" s="49">
        <f>SUM(I22:I26)/10^2</f>
        <v>5.7943620058743237</v>
      </c>
    </row>
    <row r="23" spans="1:10" ht="21.75" customHeight="1" x14ac:dyDescent="0.25">
      <c r="A23" s="40" t="s">
        <v>1244</v>
      </c>
      <c r="B23" s="47"/>
      <c r="C23" s="27" t="s">
        <v>1179</v>
      </c>
      <c r="D23" s="48"/>
      <c r="E23" s="27" t="s">
        <v>1216</v>
      </c>
      <c r="F23" s="28" t="s">
        <v>1187</v>
      </c>
      <c r="G23" s="28" t="s">
        <v>1188</v>
      </c>
      <c r="H23" s="30">
        <v>12.7</v>
      </c>
      <c r="I23" s="37">
        <v>214.10248587794263</v>
      </c>
      <c r="J23" s="50"/>
    </row>
    <row r="24" spans="1:10" ht="21" customHeight="1" x14ac:dyDescent="0.25">
      <c r="A24" s="40" t="s">
        <v>1245</v>
      </c>
      <c r="B24" s="47"/>
      <c r="C24" s="27" t="s">
        <v>1179</v>
      </c>
      <c r="D24" s="48"/>
      <c r="E24" s="27" t="s">
        <v>1199</v>
      </c>
      <c r="F24" s="28" t="s">
        <v>1187</v>
      </c>
      <c r="G24" s="28" t="s">
        <v>1189</v>
      </c>
      <c r="H24" s="30">
        <v>1.47</v>
      </c>
      <c r="I24" s="37">
        <v>13.015441713700119</v>
      </c>
      <c r="J24" s="50"/>
    </row>
    <row r="25" spans="1:10" ht="34.5" customHeight="1" x14ac:dyDescent="0.25">
      <c r="A25" s="40" t="s">
        <v>1245</v>
      </c>
      <c r="B25" s="47"/>
      <c r="C25" s="27" t="s">
        <v>1179</v>
      </c>
      <c r="D25" s="48"/>
      <c r="E25" s="27" t="s">
        <v>1199</v>
      </c>
      <c r="F25" s="28" t="s">
        <v>1187</v>
      </c>
      <c r="G25" s="28" t="s">
        <v>1190</v>
      </c>
      <c r="H25" s="30">
        <v>1.425</v>
      </c>
      <c r="I25" s="37">
        <v>12.617009824505217</v>
      </c>
      <c r="J25" s="50"/>
    </row>
    <row r="26" spans="1:10" ht="25.5" customHeight="1" x14ac:dyDescent="0.25">
      <c r="A26" s="40" t="s">
        <v>1245</v>
      </c>
      <c r="B26" s="47"/>
      <c r="C26" s="27" t="s">
        <v>1179</v>
      </c>
      <c r="D26" s="48"/>
      <c r="E26" s="27" t="s">
        <v>1199</v>
      </c>
      <c r="F26" s="28" t="s">
        <v>1187</v>
      </c>
      <c r="G26" s="28" t="s">
        <v>1191</v>
      </c>
      <c r="H26" s="30">
        <v>0.04</v>
      </c>
      <c r="I26" s="37">
        <v>0.35416167928435699</v>
      </c>
      <c r="J26" s="50"/>
    </row>
    <row r="27" spans="1:10" ht="15.75" x14ac:dyDescent="0.25">
      <c r="B27" s="45" t="s">
        <v>1070</v>
      </c>
      <c r="C27" s="45"/>
      <c r="D27" s="45"/>
      <c r="E27" s="45"/>
      <c r="F27" s="45"/>
      <c r="G27" s="28" t="s">
        <v>1192</v>
      </c>
      <c r="H27" s="30" t="s">
        <v>1193</v>
      </c>
      <c r="I27" s="38" t="s">
        <v>1194</v>
      </c>
      <c r="J27" s="37">
        <f>SUM(J3:J26)</f>
        <v>24.375417664014194</v>
      </c>
    </row>
    <row r="28" spans="1:10" ht="15.75" x14ac:dyDescent="0.25">
      <c r="B28" s="47" t="s">
        <v>1195</v>
      </c>
      <c r="C28" s="47" t="s">
        <v>264</v>
      </c>
      <c r="D28" s="48" t="s">
        <v>1196</v>
      </c>
      <c r="E28" s="27" t="s">
        <v>1156</v>
      </c>
      <c r="F28" s="28"/>
      <c r="G28" s="28"/>
      <c r="H28" s="30"/>
      <c r="I28" s="37">
        <v>415.37700000000001</v>
      </c>
      <c r="J28" s="49">
        <f>SUM(I28:I32)/10^2</f>
        <v>5.6585999999999999</v>
      </c>
    </row>
    <row r="29" spans="1:10" ht="41.25" customHeight="1" x14ac:dyDescent="0.25">
      <c r="B29" s="47"/>
      <c r="C29" s="47"/>
      <c r="D29" s="48"/>
      <c r="E29" s="27" t="s">
        <v>1216</v>
      </c>
      <c r="F29" s="28" t="s">
        <v>1197</v>
      </c>
      <c r="G29" s="28" t="s">
        <v>1198</v>
      </c>
      <c r="H29" s="30">
        <v>8.0410000000000004</v>
      </c>
      <c r="I29" s="37">
        <v>130.72</v>
      </c>
      <c r="J29" s="50"/>
    </row>
    <row r="30" spans="1:10" ht="41.25" customHeight="1" x14ac:dyDescent="0.25">
      <c r="B30" s="47"/>
      <c r="C30" s="47"/>
      <c r="D30" s="48"/>
      <c r="E30" s="27" t="s">
        <v>1199</v>
      </c>
      <c r="F30" s="28" t="s">
        <v>1198</v>
      </c>
      <c r="G30" s="28" t="s">
        <v>1200</v>
      </c>
      <c r="H30" s="30">
        <v>1.58</v>
      </c>
      <c r="I30" s="37">
        <v>13.493</v>
      </c>
      <c r="J30" s="50"/>
    </row>
    <row r="31" spans="1:10" ht="39" customHeight="1" x14ac:dyDescent="0.25">
      <c r="B31" s="47"/>
      <c r="C31" s="47"/>
      <c r="D31" s="48"/>
      <c r="E31" s="27" t="s">
        <v>1199</v>
      </c>
      <c r="F31" s="28" t="s">
        <v>1198</v>
      </c>
      <c r="G31" s="28" t="s">
        <v>1201</v>
      </c>
      <c r="H31" s="30">
        <v>0.25900000000000001</v>
      </c>
      <c r="I31" s="37">
        <v>3.18</v>
      </c>
      <c r="J31" s="50"/>
    </row>
    <row r="32" spans="1:10" ht="37.5" customHeight="1" x14ac:dyDescent="0.25">
      <c r="B32" s="47"/>
      <c r="C32" s="47"/>
      <c r="D32" s="48"/>
      <c r="E32" s="27" t="s">
        <v>1199</v>
      </c>
      <c r="F32" s="28" t="s">
        <v>1198</v>
      </c>
      <c r="G32" s="28" t="s">
        <v>1202</v>
      </c>
      <c r="H32" s="30">
        <v>0.252</v>
      </c>
      <c r="I32" s="37">
        <v>3.09</v>
      </c>
      <c r="J32" s="50"/>
    </row>
    <row r="33" spans="2:10" ht="15.75" x14ac:dyDescent="0.25">
      <c r="B33" s="47" t="s">
        <v>1195</v>
      </c>
      <c r="C33" s="47" t="s">
        <v>1195</v>
      </c>
      <c r="D33" s="48" t="s">
        <v>1203</v>
      </c>
      <c r="E33" s="27" t="s">
        <v>1156</v>
      </c>
      <c r="F33" s="28"/>
      <c r="G33" s="28"/>
      <c r="H33" s="30"/>
      <c r="I33" s="37">
        <v>401.11</v>
      </c>
      <c r="J33" s="49">
        <f>SUM(I33:I37)/10^2</f>
        <v>5.6228899999999999</v>
      </c>
    </row>
    <row r="34" spans="2:10" ht="56.25" customHeight="1" x14ac:dyDescent="0.25">
      <c r="B34" s="47"/>
      <c r="C34" s="47"/>
      <c r="D34" s="48"/>
      <c r="E34" s="27" t="s">
        <v>1204</v>
      </c>
      <c r="F34" s="28" t="s">
        <v>1205</v>
      </c>
      <c r="G34" s="28" t="s">
        <v>1206</v>
      </c>
      <c r="H34" s="30">
        <v>5.75</v>
      </c>
      <c r="I34" s="37">
        <v>76.048000000000002</v>
      </c>
      <c r="J34" s="50"/>
    </row>
    <row r="35" spans="2:10" ht="39.75" customHeight="1" x14ac:dyDescent="0.25">
      <c r="B35" s="47"/>
      <c r="C35" s="47"/>
      <c r="D35" s="48"/>
      <c r="E35" s="27" t="s">
        <v>1199</v>
      </c>
      <c r="F35" s="28" t="s">
        <v>1206</v>
      </c>
      <c r="G35" s="28" t="s">
        <v>1207</v>
      </c>
      <c r="H35" s="30">
        <v>1.345</v>
      </c>
      <c r="I35" s="37">
        <v>10.127000000000001</v>
      </c>
      <c r="J35" s="50"/>
    </row>
    <row r="36" spans="2:10" ht="41.25" customHeight="1" x14ac:dyDescent="0.25">
      <c r="B36" s="47"/>
      <c r="C36" s="47"/>
      <c r="D36" s="48"/>
      <c r="E36" s="27" t="s">
        <v>1199</v>
      </c>
      <c r="F36" s="28" t="s">
        <v>1206</v>
      </c>
      <c r="G36" s="28" t="s">
        <v>1208</v>
      </c>
      <c r="H36" s="30">
        <v>6.2210000000000001</v>
      </c>
      <c r="I36" s="37">
        <v>49.331000000000003</v>
      </c>
      <c r="J36" s="50"/>
    </row>
    <row r="37" spans="2:10" ht="30" x14ac:dyDescent="0.25">
      <c r="B37" s="47"/>
      <c r="C37" s="47"/>
      <c r="D37" s="48"/>
      <c r="E37" s="27" t="s">
        <v>1199</v>
      </c>
      <c r="F37" s="28" t="s">
        <v>1206</v>
      </c>
      <c r="G37" s="28" t="s">
        <v>1209</v>
      </c>
      <c r="H37" s="30">
        <v>3.3559999999999999</v>
      </c>
      <c r="I37" s="37">
        <v>25.672999999999998</v>
      </c>
      <c r="J37" s="50"/>
    </row>
    <row r="38" spans="2:10" ht="15.75" x14ac:dyDescent="0.25">
      <c r="B38" s="47" t="s">
        <v>309</v>
      </c>
      <c r="C38" s="47" t="s">
        <v>309</v>
      </c>
      <c r="D38" s="48" t="s">
        <v>1210</v>
      </c>
      <c r="E38" s="27" t="s">
        <v>1156</v>
      </c>
      <c r="F38" s="28"/>
      <c r="G38" s="28"/>
      <c r="H38" s="30"/>
      <c r="I38" s="37">
        <v>456.42599999999999</v>
      </c>
      <c r="J38" s="49">
        <f>SUM(I38:I42)/10^2</f>
        <v>8.3094400000000004</v>
      </c>
    </row>
    <row r="39" spans="2:10" ht="30" x14ac:dyDescent="0.25">
      <c r="B39" s="47"/>
      <c r="C39" s="47"/>
      <c r="D39" s="48"/>
      <c r="E39" s="27" t="s">
        <v>1204</v>
      </c>
      <c r="F39" s="28" t="s">
        <v>1246</v>
      </c>
      <c r="G39" s="28" t="s">
        <v>1211</v>
      </c>
      <c r="H39" s="30">
        <v>14.93</v>
      </c>
      <c r="I39" s="37">
        <v>204.989</v>
      </c>
      <c r="J39" s="50"/>
    </row>
    <row r="40" spans="2:10" ht="52.5" customHeight="1" x14ac:dyDescent="0.25">
      <c r="B40" s="47"/>
      <c r="C40" s="47"/>
      <c r="D40" s="48"/>
      <c r="E40" s="27" t="s">
        <v>1199</v>
      </c>
      <c r="F40" s="28" t="s">
        <v>1211</v>
      </c>
      <c r="G40" s="28" t="s">
        <v>1212</v>
      </c>
      <c r="H40" s="30">
        <v>3.74</v>
      </c>
      <c r="I40" s="37">
        <v>27.669</v>
      </c>
      <c r="J40" s="50"/>
    </row>
    <row r="41" spans="2:10" ht="50.25" customHeight="1" x14ac:dyDescent="0.25">
      <c r="B41" s="47"/>
      <c r="C41" s="47"/>
      <c r="D41" s="48"/>
      <c r="E41" s="27" t="s">
        <v>1199</v>
      </c>
      <c r="F41" s="28" t="s">
        <v>1211</v>
      </c>
      <c r="G41" s="28" t="s">
        <v>1213</v>
      </c>
      <c r="H41" s="30">
        <v>8.6999999999999993</v>
      </c>
      <c r="I41" s="37">
        <v>59.603999999999999</v>
      </c>
      <c r="J41" s="50"/>
    </row>
    <row r="42" spans="2:10" ht="30" x14ac:dyDescent="0.25">
      <c r="B42" s="47"/>
      <c r="C42" s="47"/>
      <c r="D42" s="48"/>
      <c r="E42" s="27" t="s">
        <v>1199</v>
      </c>
      <c r="F42" s="28" t="s">
        <v>1211</v>
      </c>
      <c r="G42" s="28" t="s">
        <v>1214</v>
      </c>
      <c r="H42" s="30">
        <v>11.19</v>
      </c>
      <c r="I42" s="37">
        <v>82.256</v>
      </c>
      <c r="J42" s="50"/>
    </row>
    <row r="43" spans="2:10" ht="15.75" x14ac:dyDescent="0.25">
      <c r="B43" s="47" t="s">
        <v>335</v>
      </c>
      <c r="C43" s="47" t="s">
        <v>879</v>
      </c>
      <c r="D43" s="48" t="s">
        <v>1215</v>
      </c>
      <c r="E43" s="27" t="s">
        <v>1156</v>
      </c>
      <c r="F43" s="28"/>
      <c r="G43" s="28"/>
      <c r="H43" s="30"/>
      <c r="I43" s="37">
        <v>431.63400000000001</v>
      </c>
      <c r="J43" s="49">
        <f>SUM(I43:I47)/10^2</f>
        <v>5.7193199999999997</v>
      </c>
    </row>
    <row r="44" spans="2:10" ht="30" x14ac:dyDescent="0.25">
      <c r="B44" s="47"/>
      <c r="C44" s="47"/>
      <c r="D44" s="48"/>
      <c r="E44" s="27" t="s">
        <v>1216</v>
      </c>
      <c r="F44" s="28" t="s">
        <v>1217</v>
      </c>
      <c r="G44" s="28" t="s">
        <v>1218</v>
      </c>
      <c r="H44" s="30">
        <v>1.5469999999999999</v>
      </c>
      <c r="I44" s="37">
        <v>26.768999999999998</v>
      </c>
      <c r="J44" s="50"/>
    </row>
    <row r="45" spans="2:10" ht="30" x14ac:dyDescent="0.25">
      <c r="B45" s="47"/>
      <c r="C45" s="47"/>
      <c r="D45" s="48"/>
      <c r="E45" s="27" t="s">
        <v>1199</v>
      </c>
      <c r="F45" s="28" t="s">
        <v>1219</v>
      </c>
      <c r="G45" s="28" t="s">
        <v>1220</v>
      </c>
      <c r="H45" s="30">
        <v>2.9670000000000001</v>
      </c>
      <c r="I45" s="37">
        <v>24.69</v>
      </c>
      <c r="J45" s="50"/>
    </row>
    <row r="46" spans="2:10" ht="30" x14ac:dyDescent="0.25">
      <c r="B46" s="47"/>
      <c r="C46" s="47"/>
      <c r="D46" s="48"/>
      <c r="E46" s="27" t="s">
        <v>1199</v>
      </c>
      <c r="F46" s="28" t="s">
        <v>1219</v>
      </c>
      <c r="G46" s="28" t="s">
        <v>1221</v>
      </c>
      <c r="H46" s="30">
        <v>2.931</v>
      </c>
      <c r="I46" s="37">
        <v>26.015000000000001</v>
      </c>
      <c r="J46" s="50"/>
    </row>
    <row r="47" spans="2:10" ht="30" x14ac:dyDescent="0.25">
      <c r="B47" s="47"/>
      <c r="C47" s="47"/>
      <c r="D47" s="48"/>
      <c r="E47" s="27" t="s">
        <v>1199</v>
      </c>
      <c r="F47" s="28" t="s">
        <v>1219</v>
      </c>
      <c r="G47" s="28" t="s">
        <v>1222</v>
      </c>
      <c r="H47" s="30">
        <v>7.4119999999999999</v>
      </c>
      <c r="I47" s="37">
        <v>62.823999999999998</v>
      </c>
      <c r="J47" s="50"/>
    </row>
    <row r="48" spans="2:10" ht="15.75" x14ac:dyDescent="0.25">
      <c r="B48" s="47" t="s">
        <v>1223</v>
      </c>
      <c r="C48" s="47" t="s">
        <v>284</v>
      </c>
      <c r="D48" s="48" t="s">
        <v>1224</v>
      </c>
      <c r="E48" s="27" t="s">
        <v>1156</v>
      </c>
      <c r="F48" s="28"/>
      <c r="G48" s="28"/>
      <c r="H48" s="30"/>
      <c r="I48" s="37">
        <v>469.33</v>
      </c>
      <c r="J48" s="49">
        <f>SUM(I48:I52)/10^2</f>
        <v>6.1853599999999993</v>
      </c>
    </row>
    <row r="49" spans="2:10" ht="30" x14ac:dyDescent="0.25">
      <c r="B49" s="47"/>
      <c r="C49" s="47"/>
      <c r="D49" s="48"/>
      <c r="E49" s="27" t="s">
        <v>1216</v>
      </c>
      <c r="F49" s="28" t="s">
        <v>1225</v>
      </c>
      <c r="G49" s="28" t="s">
        <v>1226</v>
      </c>
      <c r="H49" s="30">
        <v>0.44</v>
      </c>
      <c r="I49" s="37">
        <v>8.57</v>
      </c>
      <c r="J49" s="50"/>
    </row>
    <row r="50" spans="2:10" ht="30" x14ac:dyDescent="0.25">
      <c r="B50" s="47"/>
      <c r="C50" s="47"/>
      <c r="D50" s="48"/>
      <c r="E50" s="27" t="s">
        <v>1199</v>
      </c>
      <c r="F50" s="28" t="s">
        <v>1226</v>
      </c>
      <c r="G50" s="28" t="s">
        <v>1227</v>
      </c>
      <c r="H50" s="30">
        <v>9.1039999999999992</v>
      </c>
      <c r="I50" s="37">
        <v>76.760000000000005</v>
      </c>
      <c r="J50" s="50"/>
    </row>
    <row r="51" spans="2:10" ht="30" x14ac:dyDescent="0.25">
      <c r="B51" s="47"/>
      <c r="C51" s="47"/>
      <c r="D51" s="48"/>
      <c r="E51" s="27" t="s">
        <v>1199</v>
      </c>
      <c r="F51" s="28" t="s">
        <v>1226</v>
      </c>
      <c r="G51" s="28" t="s">
        <v>905</v>
      </c>
      <c r="H51" s="30">
        <v>7.3470000000000004</v>
      </c>
      <c r="I51" s="37">
        <v>55.938000000000002</v>
      </c>
      <c r="J51" s="50"/>
    </row>
    <row r="52" spans="2:10" ht="30" x14ac:dyDescent="0.25">
      <c r="B52" s="47"/>
      <c r="C52" s="47"/>
      <c r="D52" s="48"/>
      <c r="E52" s="27" t="s">
        <v>1199</v>
      </c>
      <c r="F52" s="28" t="s">
        <v>1226</v>
      </c>
      <c r="G52" s="28" t="s">
        <v>1228</v>
      </c>
      <c r="H52" s="30">
        <v>1.1220000000000001</v>
      </c>
      <c r="I52" s="37">
        <v>7.9379999999999997</v>
      </c>
      <c r="J52" s="50"/>
    </row>
    <row r="53" spans="2:10" ht="15.75" x14ac:dyDescent="0.25">
      <c r="B53" s="47" t="s">
        <v>351</v>
      </c>
      <c r="C53" s="47" t="s">
        <v>349</v>
      </c>
      <c r="D53" s="48" t="s">
        <v>1229</v>
      </c>
      <c r="E53" s="27" t="s">
        <v>1156</v>
      </c>
      <c r="F53" s="28"/>
      <c r="G53" s="28"/>
      <c r="H53" s="30"/>
      <c r="I53" s="37">
        <v>413.98</v>
      </c>
      <c r="J53" s="49">
        <f>SUM(I53:I57)/10^2</f>
        <v>4.9725800000000007</v>
      </c>
    </row>
    <row r="54" spans="2:10" ht="30" x14ac:dyDescent="0.25">
      <c r="B54" s="47"/>
      <c r="C54" s="47"/>
      <c r="D54" s="48"/>
      <c r="E54" s="27" t="s">
        <v>1216</v>
      </c>
      <c r="F54" s="28" t="s">
        <v>1230</v>
      </c>
      <c r="G54" s="28" t="s">
        <v>1231</v>
      </c>
      <c r="H54" s="30">
        <v>0.08</v>
      </c>
      <c r="I54" s="37">
        <v>19.756</v>
      </c>
      <c r="J54" s="50"/>
    </row>
    <row r="55" spans="2:10" ht="30" x14ac:dyDescent="0.25">
      <c r="B55" s="47"/>
      <c r="C55" s="47"/>
      <c r="D55" s="48"/>
      <c r="E55" s="27" t="s">
        <v>1199</v>
      </c>
      <c r="F55" s="28" t="s">
        <v>1231</v>
      </c>
      <c r="G55" s="28" t="s">
        <v>1232</v>
      </c>
      <c r="H55" s="30">
        <v>2</v>
      </c>
      <c r="I55" s="37">
        <v>18.652999999999999</v>
      </c>
      <c r="J55" s="50"/>
    </row>
    <row r="56" spans="2:10" ht="30" x14ac:dyDescent="0.25">
      <c r="B56" s="47"/>
      <c r="C56" s="47"/>
      <c r="D56" s="48"/>
      <c r="E56" s="27" t="s">
        <v>1199</v>
      </c>
      <c r="F56" s="28" t="s">
        <v>1231</v>
      </c>
      <c r="G56" s="28" t="s">
        <v>1233</v>
      </c>
      <c r="H56" s="30">
        <v>3.1</v>
      </c>
      <c r="I56" s="37">
        <v>29.312000000000001</v>
      </c>
      <c r="J56" s="50"/>
    </row>
    <row r="57" spans="2:10" ht="30" x14ac:dyDescent="0.25">
      <c r="B57" s="47"/>
      <c r="C57" s="47"/>
      <c r="D57" s="48"/>
      <c r="E57" s="27" t="s">
        <v>1199</v>
      </c>
      <c r="F57" s="28" t="s">
        <v>1231</v>
      </c>
      <c r="G57" s="28" t="s">
        <v>1234</v>
      </c>
      <c r="H57" s="30">
        <v>1.526</v>
      </c>
      <c r="I57" s="37">
        <v>15.557</v>
      </c>
      <c r="J57" s="50"/>
    </row>
    <row r="58" spans="2:10" ht="15.75" x14ac:dyDescent="0.25">
      <c r="B58" s="47" t="s">
        <v>371</v>
      </c>
      <c r="C58" s="47" t="s">
        <v>1235</v>
      </c>
      <c r="D58" s="48" t="s">
        <v>1236</v>
      </c>
      <c r="E58" s="27" t="s">
        <v>1156</v>
      </c>
      <c r="F58" s="28"/>
      <c r="G58" s="28"/>
      <c r="H58" s="30"/>
      <c r="I58" s="38">
        <v>482.69</v>
      </c>
      <c r="J58" s="49">
        <f>SUM(I58:I62)/10^2</f>
        <v>7.4472200000000006</v>
      </c>
    </row>
    <row r="59" spans="2:10" ht="15.75" x14ac:dyDescent="0.25">
      <c r="B59" s="47"/>
      <c r="C59" s="47"/>
      <c r="D59" s="48"/>
      <c r="E59" s="27" t="s">
        <v>1216</v>
      </c>
      <c r="F59" s="28" t="s">
        <v>1237</v>
      </c>
      <c r="G59" s="28" t="s">
        <v>1238</v>
      </c>
      <c r="H59" s="30">
        <v>11.496</v>
      </c>
      <c r="I59" s="38">
        <v>206.52</v>
      </c>
      <c r="J59" s="50"/>
    </row>
    <row r="60" spans="2:10" ht="30" x14ac:dyDescent="0.25">
      <c r="B60" s="47"/>
      <c r="C60" s="47"/>
      <c r="D60" s="48"/>
      <c r="E60" s="27" t="s">
        <v>1199</v>
      </c>
      <c r="F60" s="28" t="s">
        <v>1238</v>
      </c>
      <c r="G60" s="28" t="s">
        <v>1239</v>
      </c>
      <c r="H60" s="30">
        <v>2.1419999999999999</v>
      </c>
      <c r="I60" s="38">
        <v>22.475999999999999</v>
      </c>
      <c r="J60" s="50"/>
    </row>
    <row r="61" spans="2:10" ht="30" x14ac:dyDescent="0.25">
      <c r="B61" s="47"/>
      <c r="C61" s="47"/>
      <c r="D61" s="48"/>
      <c r="E61" s="27" t="s">
        <v>1199</v>
      </c>
      <c r="F61" s="28" t="s">
        <v>1238</v>
      </c>
      <c r="G61" s="28" t="s">
        <v>96</v>
      </c>
      <c r="H61" s="30">
        <v>3.1659999999999999</v>
      </c>
      <c r="I61" s="38">
        <v>29.576000000000001</v>
      </c>
      <c r="J61" s="50"/>
    </row>
    <row r="62" spans="2:10" ht="30" customHeight="1" x14ac:dyDescent="0.25">
      <c r="B62" s="47"/>
      <c r="C62" s="47"/>
      <c r="D62" s="48"/>
      <c r="E62" s="27" t="s">
        <v>1199</v>
      </c>
      <c r="F62" s="28" t="s">
        <v>1238</v>
      </c>
      <c r="G62" s="28" t="s">
        <v>1240</v>
      </c>
      <c r="H62" s="30">
        <v>0.26700000000000002</v>
      </c>
      <c r="I62" s="38">
        <v>3.46</v>
      </c>
      <c r="J62" s="50"/>
    </row>
    <row r="63" spans="2:10" ht="15.75" x14ac:dyDescent="0.25">
      <c r="B63" s="52" t="s">
        <v>1133</v>
      </c>
      <c r="C63" s="52"/>
      <c r="D63" s="52"/>
      <c r="E63" s="52"/>
      <c r="F63" s="52"/>
      <c r="G63" s="29" t="s">
        <v>1241</v>
      </c>
      <c r="H63" s="38" t="s">
        <v>1242</v>
      </c>
      <c r="I63" s="29" t="s">
        <v>1194</v>
      </c>
      <c r="J63" s="37">
        <f>J28+J33+J38+J43+J48+J53+J58</f>
        <v>43.915410000000001</v>
      </c>
    </row>
    <row r="64" spans="2:10" ht="23.25" x14ac:dyDescent="0.25">
      <c r="B64" s="51" t="s">
        <v>1243</v>
      </c>
      <c r="C64" s="51"/>
      <c r="D64" s="51"/>
      <c r="E64" s="51"/>
      <c r="F64" s="51"/>
      <c r="G64" s="51"/>
      <c r="H64" s="51"/>
      <c r="I64" s="51"/>
      <c r="J64" s="42">
        <f>+J63+J27</f>
        <v>68.290827664014188</v>
      </c>
    </row>
  </sheetData>
  <mergeCells count="45">
    <mergeCell ref="B64:I64"/>
    <mergeCell ref="B48:B52"/>
    <mergeCell ref="C48:C52"/>
    <mergeCell ref="D48:D52"/>
    <mergeCell ref="J48:J52"/>
    <mergeCell ref="B53:B57"/>
    <mergeCell ref="C53:C57"/>
    <mergeCell ref="D53:D57"/>
    <mergeCell ref="J53:J57"/>
    <mergeCell ref="B58:B62"/>
    <mergeCell ref="C58:C62"/>
    <mergeCell ref="D58:D62"/>
    <mergeCell ref="J58:J62"/>
    <mergeCell ref="B63:F63"/>
    <mergeCell ref="B38:B42"/>
    <mergeCell ref="C38:C42"/>
    <mergeCell ref="D38:D42"/>
    <mergeCell ref="J38:J42"/>
    <mergeCell ref="B43:B47"/>
    <mergeCell ref="C43:C47"/>
    <mergeCell ref="D43:D47"/>
    <mergeCell ref="J43:J47"/>
    <mergeCell ref="B28:B32"/>
    <mergeCell ref="C28:C32"/>
    <mergeCell ref="D28:D32"/>
    <mergeCell ref="J28:J32"/>
    <mergeCell ref="B33:B37"/>
    <mergeCell ref="C33:C37"/>
    <mergeCell ref="D33:D37"/>
    <mergeCell ref="J33:J37"/>
    <mergeCell ref="B27:F27"/>
    <mergeCell ref="B1:J1"/>
    <mergeCell ref="B3:B7"/>
    <mergeCell ref="D3:D7"/>
    <mergeCell ref="J3:J7"/>
    <mergeCell ref="B8:B16"/>
    <mergeCell ref="D8:D12"/>
    <mergeCell ref="J8:J12"/>
    <mergeCell ref="D13:D16"/>
    <mergeCell ref="J13:J16"/>
    <mergeCell ref="B17:B26"/>
    <mergeCell ref="D17:D21"/>
    <mergeCell ref="J17:J21"/>
    <mergeCell ref="D22:D26"/>
    <mergeCell ref="J22:J26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ODSSP</vt:lpstr>
      <vt:lpstr>IPDS</vt:lpstr>
      <vt:lpstr>DDUGJY</vt:lpstr>
      <vt:lpstr>ODSSP!Print_Area</vt:lpstr>
      <vt:lpstr>DDUGJY!Print_Titles</vt:lpstr>
      <vt:lpstr>ODSSP!Print_Titles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2023-02-03T09:37:33Z</dcterms:modified>
</cp:coreProperties>
</file>